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Admin\Desktop\28 дек\"/>
    </mc:Choice>
  </mc:AlternateContent>
  <bookViews>
    <workbookView xWindow="0" yWindow="0" windowWidth="28800" windowHeight="11700"/>
  </bookViews>
  <sheets>
    <sheet name="2023" sheetId="1" r:id="rId1"/>
  </sheets>
  <definedNames>
    <definedName name="_xlnm.Print_Area" localSheetId="0">'2023'!$A$1:$G$672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F531" i="1" l="1"/>
  <c r="F532" i="1"/>
  <c r="F533" i="1"/>
  <c r="F555" i="1"/>
  <c r="F552" i="1"/>
  <c r="F566" i="1"/>
  <c r="F564" i="1"/>
  <c r="F599" i="1"/>
  <c r="F667" i="1"/>
  <c r="F425" i="1" l="1"/>
  <c r="F423" i="1"/>
  <c r="F421" i="1"/>
  <c r="F419" i="1"/>
  <c r="F404" i="1"/>
  <c r="F357" i="1"/>
  <c r="F355" i="1"/>
  <c r="F353" i="1"/>
  <c r="F351" i="1"/>
  <c r="F349" i="1"/>
  <c r="F347" i="1"/>
  <c r="F250" i="1"/>
  <c r="F58" i="1"/>
  <c r="F418" i="1" l="1"/>
  <c r="F346" i="1"/>
  <c r="F343" i="1"/>
  <c r="F613" i="1" l="1"/>
  <c r="F362" i="1"/>
  <c r="F199" i="1"/>
  <c r="F189" i="1"/>
  <c r="F66" i="1" l="1"/>
  <c r="F340" i="1"/>
  <c r="F110" i="1"/>
  <c r="F590" i="1" l="1"/>
  <c r="F509" i="1" l="1"/>
  <c r="F461" i="1"/>
  <c r="F413" i="1"/>
  <c r="F295" i="1"/>
  <c r="F300" i="1"/>
  <c r="F233" i="1"/>
  <c r="F208" i="1" l="1"/>
  <c r="F105" i="1"/>
  <c r="F104" i="1" s="1"/>
  <c r="F628" i="1" l="1"/>
  <c r="F609" i="1"/>
  <c r="F596" i="1"/>
  <c r="F589" i="1" s="1"/>
  <c r="F160" i="1"/>
  <c r="F92" i="1"/>
  <c r="F85" i="1"/>
  <c r="F53" i="1"/>
  <c r="F170" i="1" l="1"/>
  <c r="F164" i="1" s="1"/>
  <c r="F197" i="1" l="1"/>
  <c r="F271" i="1" l="1"/>
  <c r="F497" i="1"/>
  <c r="F415" i="1" l="1"/>
  <c r="F337" i="1"/>
  <c r="F639" i="1" l="1"/>
  <c r="F500" i="1"/>
  <c r="F517" i="1"/>
  <c r="F475" i="1"/>
  <c r="F526" i="1"/>
  <c r="F524" i="1"/>
  <c r="F310" i="1" l="1"/>
  <c r="F207" i="1"/>
  <c r="F206" i="1" s="1"/>
  <c r="F494" i="1" l="1"/>
  <c r="F487" i="1"/>
  <c r="F486" i="1" s="1"/>
  <c r="F483" i="1"/>
  <c r="F482" i="1" s="1"/>
  <c r="F479" i="1"/>
  <c r="F478" i="1"/>
  <c r="F481" i="1" l="1"/>
  <c r="F468" i="1"/>
  <c r="F467" i="1" s="1"/>
  <c r="F465" i="1" s="1"/>
  <c r="F459" i="1"/>
  <c r="F456" i="1"/>
  <c r="F455" i="1" l="1"/>
  <c r="F454" i="1" s="1"/>
  <c r="F646" i="1"/>
  <c r="F334" i="1"/>
  <c r="F538" i="1" l="1"/>
  <c r="F328" i="1" l="1"/>
  <c r="F277" i="1"/>
  <c r="F512" i="1" l="1"/>
  <c r="F547" i="1" l="1"/>
  <c r="F411" i="1" l="1"/>
  <c r="F664" i="1" l="1"/>
  <c r="F263" i="1"/>
  <c r="F535" i="1" l="1"/>
  <c r="F534" i="1" s="1"/>
  <c r="F435" i="1" l="1"/>
  <c r="F367" i="1"/>
  <c r="F320" i="1"/>
  <c r="F437" i="1" l="1"/>
  <c r="F257" i="1"/>
  <c r="F221" i="1" l="1"/>
  <c r="F522" i="1" l="1"/>
  <c r="F325" i="1"/>
  <c r="F248" i="1" l="1"/>
  <c r="F504" i="1" l="1"/>
  <c r="F430" i="1" l="1"/>
  <c r="F441" i="1"/>
  <c r="F444" i="1"/>
  <c r="F507" i="1"/>
  <c r="F393" i="1"/>
  <c r="F392" i="1" s="1"/>
  <c r="F288" i="1"/>
  <c r="F238" i="1"/>
  <c r="F213" i="1"/>
  <c r="F212" i="1" s="1"/>
  <c r="F78" i="1"/>
  <c r="F45" i="1"/>
  <c r="F503" i="1" l="1"/>
  <c r="F464" i="1" s="1"/>
  <c r="F371" i="1"/>
  <c r="F389" i="1" l="1"/>
  <c r="F158" i="1" l="1"/>
  <c r="F185" i="1"/>
  <c r="F147" i="1"/>
  <c r="F75" i="1"/>
  <c r="F97" i="1"/>
  <c r="F96" i="1" s="1"/>
  <c r="F95" i="1" s="1"/>
  <c r="F35" i="1"/>
  <c r="F33" i="1" s="1"/>
  <c r="F32" i="1" s="1"/>
  <c r="F31" i="1" s="1"/>
  <c r="F28" i="1"/>
  <c r="F331" i="1" l="1"/>
  <c r="F641" i="1"/>
  <c r="F377" i="1" l="1"/>
  <c r="F244" i="1"/>
  <c r="F223" i="1"/>
  <c r="F88" i="1"/>
  <c r="F607" i="1" l="1"/>
  <c r="F602" i="1" s="1"/>
  <c r="F317" i="1" l="1"/>
  <c r="F650" i="1" l="1"/>
  <c r="F649" i="1" s="1"/>
  <c r="F645" i="1" s="1"/>
  <c r="F633" i="1"/>
  <c r="F631" i="1" s="1"/>
  <c r="F575" i="1"/>
  <c r="F549" i="1"/>
  <c r="F450" i="1"/>
  <c r="F401" i="1"/>
  <c r="F365" i="1"/>
  <c r="F275" i="1"/>
  <c r="F182" i="1"/>
  <c r="F174" i="1"/>
  <c r="F155" i="1"/>
  <c r="F55" i="1"/>
  <c r="F42" i="1" s="1"/>
  <c r="F16" i="1"/>
  <c r="F14" i="1" s="1"/>
  <c r="F261" i="1" l="1"/>
  <c r="F561" i="1" l="1"/>
  <c r="F558" i="1" l="1"/>
  <c r="F556" i="1" s="1"/>
  <c r="F432" i="1"/>
  <c r="F381" i="1"/>
  <c r="F578" i="1"/>
  <c r="F569" i="1"/>
  <c r="F447" i="1"/>
  <c r="F375" i="1"/>
  <c r="F373" i="1"/>
  <c r="F287" i="1"/>
  <c r="F283" i="1"/>
  <c r="F282" i="1" s="1"/>
  <c r="F140" i="1"/>
  <c r="F139" i="1" s="1"/>
  <c r="F135" i="1"/>
  <c r="F134" i="1" s="1"/>
  <c r="F428" i="1"/>
  <c r="F612" i="1"/>
  <c r="F584" i="1"/>
  <c r="F397" i="1"/>
  <c r="F388" i="1"/>
  <c r="F163" i="1"/>
  <c r="F383" i="1"/>
  <c r="F227" i="1"/>
  <c r="F226" i="1" s="1"/>
  <c r="F225" i="1" s="1"/>
  <c r="F69" i="1"/>
  <c r="F68" i="1" s="1"/>
  <c r="F581" i="1"/>
  <c r="F572" i="1"/>
  <c r="F77" i="1"/>
  <c r="F74" i="1" s="1"/>
  <c r="F73" i="1" s="1"/>
  <c r="F72" i="1" s="1"/>
  <c r="F267" i="1"/>
  <c r="F102" i="1"/>
  <c r="F101" i="1" s="1"/>
  <c r="F64" i="1"/>
  <c r="F62" i="1"/>
  <c r="F232" i="1"/>
  <c r="F122" i="1"/>
  <c r="F121" i="1" s="1"/>
  <c r="F41" i="1"/>
  <c r="F13" i="1"/>
  <c r="F360" i="1"/>
  <c r="F314" i="1"/>
  <c r="F205" i="1"/>
  <c r="F359" i="1" l="1"/>
  <c r="F281" i="1"/>
  <c r="F588" i="1"/>
  <c r="F71" i="1"/>
  <c r="F427" i="1"/>
  <c r="F61" i="1"/>
  <c r="F387" i="1"/>
  <c r="F386" i="1" s="1"/>
  <c r="F568" i="1"/>
  <c r="F133" i="1"/>
  <c r="F132" i="1" s="1"/>
  <c r="F131" i="1" s="1"/>
  <c r="F130" i="1" s="1"/>
  <c r="F537" i="1"/>
  <c r="F188" i="1"/>
  <c r="F313" i="1" l="1"/>
  <c r="F309" i="1"/>
  <c r="F308" i="1" l="1"/>
  <c r="F270" i="1"/>
  <c r="F269" i="1" s="1"/>
  <c r="F260" i="1"/>
  <c r="F256" i="1"/>
  <c r="F237" i="1"/>
  <c r="F231" i="1" s="1"/>
  <c r="F219" i="1"/>
  <c r="F218" i="1" s="1"/>
  <c r="F195" i="1"/>
  <c r="F194" i="1" s="1"/>
  <c r="F193" i="1" s="1"/>
  <c r="F180" i="1"/>
  <c r="F179" i="1" s="1"/>
  <c r="F152" i="1"/>
  <c r="F151" i="1" s="1"/>
  <c r="F146" i="1"/>
  <c r="F127" i="1"/>
  <c r="F126" i="1" s="1"/>
  <c r="F120" i="1" s="1"/>
  <c r="F116" i="1"/>
  <c r="F115" i="1" s="1"/>
  <c r="F44" i="1"/>
  <c r="F40" i="1" s="1"/>
  <c r="F24" i="1"/>
  <c r="F23" i="1" s="1"/>
  <c r="F12" i="1"/>
  <c r="F217" i="1"/>
  <c r="F626" i="1"/>
  <c r="F625" i="1" s="1"/>
  <c r="F266" i="1" l="1"/>
  <c r="F39" i="1"/>
  <c r="F38" i="1" s="1"/>
  <c r="F21" i="1"/>
  <c r="F20" i="1" s="1"/>
  <c r="F145" i="1"/>
  <c r="F144" i="1" s="1"/>
  <c r="F143" i="1" s="1"/>
  <c r="F255" i="1"/>
  <c r="F254" i="1" s="1"/>
  <c r="F253" i="1" s="1"/>
  <c r="F252" i="1" s="1"/>
  <c r="F618" i="1"/>
  <c r="F617" i="1" s="1"/>
  <c r="F203" i="1"/>
  <c r="F202" i="1" s="1"/>
  <c r="F659" i="1"/>
  <c r="F658" i="1" s="1"/>
  <c r="F657" i="1" s="1"/>
  <c r="F623" i="1"/>
  <c r="F622" i="1" s="1"/>
  <c r="F621" i="1" s="1"/>
  <c r="F620" i="1" s="1"/>
  <c r="F654" i="1"/>
  <c r="F653" i="1" s="1"/>
  <c r="F663" i="1"/>
  <c r="F11" i="1"/>
  <c r="F10" i="1" s="1"/>
  <c r="F216" i="1"/>
  <c r="F178" i="1"/>
  <c r="F114" i="1"/>
  <c r="F113" i="1" s="1"/>
  <c r="F109" i="1"/>
  <c r="F108" i="1" s="1"/>
  <c r="F107" i="1" s="1"/>
  <c r="F230" i="1" l="1"/>
  <c r="F215" i="1"/>
  <c r="F211" i="1" s="1"/>
  <c r="F177" i="1"/>
  <c r="F162" i="1" s="1"/>
  <c r="F157" i="1" s="1"/>
  <c r="F662" i="1"/>
  <c r="F661" i="1" s="1"/>
  <c r="F187" i="1"/>
  <c r="F307" i="1"/>
  <c r="F306" i="1" s="1"/>
  <c r="F305" i="1" s="1"/>
  <c r="F280" i="1" s="1"/>
  <c r="F119" i="1"/>
  <c r="F118" i="1"/>
  <c r="F112" i="1" s="1"/>
  <c r="F644" i="1"/>
  <c r="F656" i="1"/>
  <c r="F19" i="1"/>
  <c r="F9" i="1" l="1"/>
  <c r="F229" i="1"/>
  <c r="F671" i="1" l="1"/>
</calcChain>
</file>

<file path=xl/comments1.xml><?xml version="1.0" encoding="utf-8"?>
<comments xmlns="http://schemas.openxmlformats.org/spreadsheetml/2006/main">
  <authors>
    <author>Admin</author>
  </authors>
  <commentList>
    <comment ref="A344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345" authorId="0" shapeId="0">
      <text>
        <r>
          <rPr>
            <b/>
            <sz val="9"/>
            <color indexed="81"/>
            <rFont val="Tahoma"/>
            <family val="2"/>
            <charset val="204"/>
          </rPr>
          <t>Admin: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<sst xmlns="http://schemas.openxmlformats.org/spreadsheetml/2006/main" count="3024" uniqueCount="478">
  <si>
    <t>тыс. руб.</t>
  </si>
  <si>
    <t>Наименование</t>
  </si>
  <si>
    <t>Рз</t>
  </si>
  <si>
    <t>Пр</t>
  </si>
  <si>
    <t>ЦСР</t>
  </si>
  <si>
    <t>ВР</t>
  </si>
  <si>
    <t>Общегосударственные вопросы</t>
  </si>
  <si>
    <t>01</t>
  </si>
  <si>
    <t>02</t>
  </si>
  <si>
    <t>04</t>
  </si>
  <si>
    <t>06</t>
  </si>
  <si>
    <t>07</t>
  </si>
  <si>
    <t>Национальная безопасность и правоохранительная деятельность</t>
  </si>
  <si>
    <t xml:space="preserve">03 </t>
  </si>
  <si>
    <t>09</t>
  </si>
  <si>
    <t>03</t>
  </si>
  <si>
    <t>Национальная экономика</t>
  </si>
  <si>
    <t>05</t>
  </si>
  <si>
    <t>Транспорт</t>
  </si>
  <si>
    <t>08</t>
  </si>
  <si>
    <t>Жилищно-коммунальное хозяйство</t>
  </si>
  <si>
    <t>Образование</t>
  </si>
  <si>
    <t>Учреждения по внешкольной работе с детьми</t>
  </si>
  <si>
    <t>Другие вопросы в области образования</t>
  </si>
  <si>
    <t>Социальная политика</t>
  </si>
  <si>
    <t>10</t>
  </si>
  <si>
    <t>Другие общегосударственные вопросы</t>
  </si>
  <si>
    <t>11</t>
  </si>
  <si>
    <t>Сумма</t>
  </si>
  <si>
    <t>Библиотеки</t>
  </si>
  <si>
    <t>12</t>
  </si>
  <si>
    <t>Председатель представительного органа муниципального образования</t>
  </si>
  <si>
    <t>Благоустройство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</si>
  <si>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</si>
  <si>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Глава муниципального образования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</si>
  <si>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</si>
  <si>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Центральный аппарат 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</si>
  <si>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 местных администраций</t>
  </si>
  <si>
    <t xml:space="preserve">Целевые программы муниципальных образований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</si>
  <si>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</si>
  <si>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Процентные платежи по долговым обязательствам</t>
  </si>
  <si>
    <t xml:space="preserve">Резервные фонды </t>
  </si>
  <si>
    <t xml:space="preserve">Резервные фонды местных администраций </t>
  </si>
  <si>
    <t xml:space="preserve">Мероприятия по предупреждению и ликвидации последствий чрезвычайных ситуаций  и стихийных бедствий </t>
  </si>
  <si>
    <t>Другие вопросы в области национальной экономики</t>
  </si>
  <si>
    <t>Сбор и удаление твердых отходов</t>
  </si>
  <si>
    <t>Мероприятия по сбору и удалению твердых и жидких отходов</t>
  </si>
  <si>
    <t>Дошкольное образование</t>
  </si>
  <si>
    <t xml:space="preserve">Детские дошкольные учреждения </t>
  </si>
  <si>
    <t xml:space="preserve">Общее образование </t>
  </si>
  <si>
    <t>Школы - детские сады, школы начальные, неполные средние и средние</t>
  </si>
  <si>
    <t>Молодежная политика и оздоровление детей</t>
  </si>
  <si>
    <t>Учебно-методические кабинеты, центральные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</si>
  <si>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Культура</t>
  </si>
  <si>
    <t>Физическая культура и спорт</t>
  </si>
  <si>
    <t>Пенсионное обеспечение</t>
  </si>
  <si>
    <t>Доплаты к пенсиям, дополнительное пенсионное обеспечение</t>
  </si>
  <si>
    <t>Другие вопросы в области социальной политики</t>
  </si>
  <si>
    <t>13</t>
  </si>
  <si>
    <t>14</t>
  </si>
  <si>
    <t>Оценка недвижимости, признание прав и регулирование отношений по государственной и муниципальной собственности</t>
  </si>
  <si>
    <t>Жилищное хозяйство</t>
  </si>
  <si>
    <t>Реализация государственной политике в области приватизации и управления государственной и муниципальной собственностью</t>
  </si>
  <si>
    <t>Осуществление  областных государственных полномочий по хранению, комплектованию, учету и использованию архивных документов, относящихся к областной государственной собственности Иркутской области</t>
  </si>
  <si>
    <t>Другие виды  транспорта</t>
  </si>
  <si>
    <t>Другие вопросы в области культуры, кинематографии</t>
  </si>
  <si>
    <t>Другие вопросы в области физической культуры и спорта</t>
  </si>
  <si>
    <t>Средства массовой информации</t>
  </si>
  <si>
    <t>Дотации  на выравнивание бюджетной обеспеченности субъектов Российской Федерации и муниципальных образований</t>
  </si>
  <si>
    <t>Периодическая печать  и издательство</t>
  </si>
  <si>
    <t xml:space="preserve"> </t>
  </si>
  <si>
    <t>Другие вопросы в области национальной безопасности и правоохранительной деятельности</t>
  </si>
  <si>
    <t>Охрана семьи и детства</t>
  </si>
  <si>
    <t>244</t>
  </si>
  <si>
    <t>121</t>
  </si>
  <si>
    <t>122</t>
  </si>
  <si>
    <t>242</t>
  </si>
  <si>
    <t>Иные выплаты персоналу, за исключением фонда оплаты труда</t>
  </si>
  <si>
    <t>Закупка товаров, работ, услуг в сфере информационно-коммуникационных технологий</t>
  </si>
  <si>
    <t>111</t>
  </si>
  <si>
    <t>112</t>
  </si>
  <si>
    <t>Обслуживание муниципального долга</t>
  </si>
  <si>
    <t>Субсидии бюджетным учреждениям</t>
  </si>
  <si>
    <t>312</t>
  </si>
  <si>
    <t>870</t>
  </si>
  <si>
    <t>Резервные средства</t>
  </si>
  <si>
    <t xml:space="preserve">Прочая закупка товаров, работ и услуг для муниципальных нужд </t>
  </si>
  <si>
    <t>Областная государственная социальная программа  "Молодым семьям - доступное жилье"</t>
  </si>
  <si>
    <t>852</t>
  </si>
  <si>
    <t>360</t>
  </si>
  <si>
    <t>Иные выплаты населению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</si>
  <si>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</si>
  <si>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 xml:space="preserve"> Осуществление отдельных областных государственных полномочий  по предоставлению мер социальной поддержки  многодетным и малоимущим семьям</t>
  </si>
  <si>
    <t xml:space="preserve">Процентные платежи по муниципальному долгу </t>
  </si>
  <si>
    <t>ВСЕГО</t>
  </si>
  <si>
    <t>Субвенция на осуществление областных полномочий по определению персонального состава и обеспечение деятельности районных (городских) ,районных в городах комиссий по делам несовершеннолетних и защите их прав.</t>
  </si>
  <si>
    <t>Дорожное хозяйство (дорожный фонд)</t>
  </si>
  <si>
    <t xml:space="preserve">Содержание автомобильных дорог и инженерных сооружений на них </t>
  </si>
  <si>
    <t>611</t>
  </si>
  <si>
    <t>612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</si>
  <si>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</si>
  <si>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243</t>
  </si>
  <si>
    <t>Здравоохранение</t>
  </si>
  <si>
    <t>Расходы на выплату персоналу государственных (муниципальных) органов</t>
  </si>
  <si>
    <t>120</t>
  </si>
  <si>
    <t>100</t>
  </si>
  <si>
    <t>Функционирование высшего должностного лица субъекта Российской Федерации и муниципального образования</t>
  </si>
  <si>
    <t>Фонд оплаты труда государственных (муниципальных) органов страховые взносы</t>
  </si>
  <si>
    <t>Иные выплаты персоналу государственных (муниципальных) органов исключением фонда оплаты труда</t>
  </si>
  <si>
    <t>Закупка товаров. Работ и услуг для государственных (муниципальных) нужд</t>
  </si>
  <si>
    <t>200</t>
  </si>
  <si>
    <t>240</t>
  </si>
  <si>
    <t>Иные закупки товаров работ и услуг для государственных    ( муниципальных) нужд</t>
  </si>
  <si>
    <t>Прочая закупка товаров, работ и услуг для обеспечения государственных (муниципальных)  нужд</t>
  </si>
  <si>
    <t>Иные бюджетные ассигнования</t>
  </si>
  <si>
    <t>800</t>
  </si>
  <si>
    <t>Субвенции на осуществление отдельных областных государственных полномочий в сфере труда</t>
  </si>
  <si>
    <t>Обеспечение реализации полномочий Департамента по обеспечению деятельности мировых судей Иркутской области</t>
  </si>
  <si>
    <t>Осуществление органами местного самоуправления  областных государственных полномочий по определению персонального состава и обеспечению деятельности административных комиссий</t>
  </si>
  <si>
    <t xml:space="preserve">Муниципальные целевые программы </t>
  </si>
  <si>
    <t>Расходы на выплаты персоналу казенных учреждений</t>
  </si>
  <si>
    <t>110</t>
  </si>
  <si>
    <t>Иные ассигнования</t>
  </si>
  <si>
    <t xml:space="preserve">Муниципальные целевые программы  </t>
  </si>
  <si>
    <t>600</t>
  </si>
  <si>
    <t>113</t>
  </si>
  <si>
    <t>Иные выплаты за исключением фонды оплаты труда</t>
  </si>
  <si>
    <t>Сельское хозяйство и рыболовство</t>
  </si>
  <si>
    <t xml:space="preserve">Субвенция на осуществление отдельных областных  государственных полномочий в сфере обращения с безнадзорными собаками и кошками. </t>
  </si>
  <si>
    <t>511</t>
  </si>
  <si>
    <t>730</t>
  </si>
  <si>
    <t>Расходы на выплату персоналу в целях обеспечения выполнения функций государственными (муниципальными) органами. казенными учреждениями. органами управления государственными внебюджетными фондами</t>
  </si>
  <si>
    <t>Руководитель контрольно-счетной палаты муниципального образования и его заместители</t>
  </si>
  <si>
    <t>Субвенция на осуществление  областных государственных полномочий  по определению  перечня должностных лиц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</si>
  <si>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 xml:space="preserve">Субсидии на частичное возмещение транспортных расходов юридических лиц и индивидуальных предпринимателей. Осуществляющих розничную торговлю и доставку продовольственных товаров </t>
  </si>
  <si>
    <t>Субвенция на обеспечение государственных гарантий реализации прав на получение  общедоступного и бесплатного дошкольного начального общего основного общего среднего общего образования в муниципальных общеобразовательных организациях</t>
  </si>
  <si>
    <t>Закупка товаров, работе услуг в целях капитального ремонта муниципального имущества</t>
  </si>
  <si>
    <t>Предоставление субсидий бюджетным автономным учреждениям и иным некоммерческим организациям</t>
  </si>
  <si>
    <t>Культура, кинематография</t>
  </si>
  <si>
    <t>Учреждения культуры, и мероприятия в сфере культуры и кинематографии</t>
  </si>
  <si>
    <t>Пенсии, выплачиваемые организациями сектора государственного управления</t>
  </si>
  <si>
    <t>Обслуживание государственного и  муниципального долга</t>
  </si>
  <si>
    <t>Обслуживание  государственного внутреннего и  муниципального долга</t>
  </si>
  <si>
    <t>51.1.13.73.010</t>
  </si>
  <si>
    <t>51.1.13.73.020</t>
  </si>
  <si>
    <t>Закупка товаров, работ и услуг для государственных (муниципальных) нужд</t>
  </si>
  <si>
    <t>55.1.03.73.070</t>
  </si>
  <si>
    <t>90.0.00.00.000</t>
  </si>
  <si>
    <t>90.А.00.00.000</t>
  </si>
  <si>
    <t>90.А.00.73.140</t>
  </si>
  <si>
    <t>90.А.00.73.150</t>
  </si>
  <si>
    <t>21.8.00.00.000</t>
  </si>
  <si>
    <t>68.Г.01.73.120</t>
  </si>
  <si>
    <t>71.1.01.72.360</t>
  </si>
  <si>
    <t>53.5.16.73.060</t>
  </si>
  <si>
    <t>00.2.03.00.000</t>
  </si>
  <si>
    <t>00.2.00.00.000</t>
  </si>
  <si>
    <t>09.0.02.00.000</t>
  </si>
  <si>
    <t>07.0.00.00.000</t>
  </si>
  <si>
    <t>09.0.00.00.000</t>
  </si>
  <si>
    <t>55.0.00.00.000</t>
  </si>
  <si>
    <t>55.1.00.00.000</t>
  </si>
  <si>
    <t>57.0.00.00.000</t>
  </si>
  <si>
    <t>57.1.00.00.000</t>
  </si>
  <si>
    <t>79.5.00.00.000</t>
  </si>
  <si>
    <t>31.7.00.00.000</t>
  </si>
  <si>
    <t>31.5.00.00.000</t>
  </si>
  <si>
    <t>40.0.00.00.000</t>
  </si>
  <si>
    <t>57.1.01.00.000</t>
  </si>
  <si>
    <t>31.7.01.00.000</t>
  </si>
  <si>
    <t>40.0.01.00.000</t>
  </si>
  <si>
    <t>49.1.01.00.000</t>
  </si>
  <si>
    <t>51.6.01.00.000</t>
  </si>
  <si>
    <t>42.0.99.00.000</t>
  </si>
  <si>
    <t>42.1.99.00.000</t>
  </si>
  <si>
    <t>42.3.99.00.000</t>
  </si>
  <si>
    <t>45.2.99.00.000</t>
  </si>
  <si>
    <t>44.0.99.00.000</t>
  </si>
  <si>
    <t>44.2.99.00.000</t>
  </si>
  <si>
    <t>00.2.04.00.000</t>
  </si>
  <si>
    <t>00.2.11.00.000</t>
  </si>
  <si>
    <t>00.2.25.00.000</t>
  </si>
  <si>
    <t>07.0.05.00.000</t>
  </si>
  <si>
    <t>79.5.02.00.000</t>
  </si>
  <si>
    <t>57.1.01.03.000</t>
  </si>
  <si>
    <t>79.5.11.00.000</t>
  </si>
  <si>
    <t>51.0.00.00.000</t>
  </si>
  <si>
    <t>51.1.00.00.000</t>
  </si>
  <si>
    <t>51.1.13.00.000</t>
  </si>
  <si>
    <t>79.5.29.00.000</t>
  </si>
  <si>
    <t>79.5.26.00.000</t>
  </si>
  <si>
    <t>79.5.13.00.000</t>
  </si>
  <si>
    <t>79.5.16.00.000</t>
  </si>
  <si>
    <t>79.5.20.00.000</t>
  </si>
  <si>
    <t>49.1.00.00.000</t>
  </si>
  <si>
    <t>79.5.14.00.000</t>
  </si>
  <si>
    <t>45.7.00.00.000</t>
  </si>
  <si>
    <t>06.5.00.00.000</t>
  </si>
  <si>
    <t>06.5.0.300.000</t>
  </si>
  <si>
    <t>Внепрограммные расходы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</si>
  <si>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</si>
  <si>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</si>
  <si>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Уплата иных платежей</t>
  </si>
  <si>
    <t>853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</si>
  <si>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</si>
  <si>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</si>
  <si>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Пособия, компенсации и иные социальные выплаты гражданам, кроме публичных нормативных обязательств</t>
  </si>
  <si>
    <t>321</t>
  </si>
  <si>
    <t>79.5.31.00.000</t>
  </si>
  <si>
    <t>414</t>
  </si>
  <si>
    <t>Бюджетные инвестиции в объекты капитального строительства государственной (муниципальной) собственности</t>
  </si>
  <si>
    <t>79.5.03.00.000</t>
  </si>
  <si>
    <t>Целевые программы муниципальных образований</t>
  </si>
  <si>
    <t>79.5.19.02.000</t>
  </si>
  <si>
    <t>79.5.34.04.000</t>
  </si>
  <si>
    <t>Целевая программа</t>
  </si>
  <si>
    <t>79.5.34.01.000</t>
  </si>
  <si>
    <t>79.5.19.03.000</t>
  </si>
  <si>
    <t>79.5.34.02.000</t>
  </si>
  <si>
    <t>79.5.33.00.000</t>
  </si>
  <si>
    <t xml:space="preserve"> Целевые программы муниципальных образований</t>
  </si>
  <si>
    <t>79.5.32.00.000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</si>
  <si>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</si>
  <si>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Межбюджетные трансферты</t>
  </si>
  <si>
    <t xml:space="preserve">Дотации </t>
  </si>
  <si>
    <t>Уплата  налога  на имущество организаций и земельного налога</t>
  </si>
  <si>
    <t>851</t>
  </si>
  <si>
    <t>79.5.07.00.000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</si>
  <si>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</si>
  <si>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Федерации»</t>
  </si>
  <si>
    <t>ОХРАНА ОКРУЖАЮЩЕЙ СРЕДЫ</t>
  </si>
  <si>
    <t>Другие вопросы в области охраны окружающей среды</t>
  </si>
  <si>
    <t>79.5.04.00.000</t>
  </si>
  <si>
    <t>79.5.34.03.000</t>
  </si>
  <si>
    <t>21.8.99.00.000</t>
  </si>
  <si>
    <t xml:space="preserve"> Предупреждение и ликвидация последствий чрезвычайных ситуаций  и стихийных бедствий природного и техногенного характера (ЕДДС)</t>
  </si>
  <si>
    <t>57.1.07.73.090</t>
  </si>
  <si>
    <t>Дополнительное образование</t>
  </si>
  <si>
    <t>510</t>
  </si>
  <si>
    <t>500</t>
  </si>
  <si>
    <t>Субсидии бюджетным учреждениям на иные цели</t>
  </si>
  <si>
    <t>Субсидии бюджетным учреждениям на иные цели (софинансирование)</t>
  </si>
  <si>
    <t xml:space="preserve">Прочая закупка товаров, работ и услуг для государственных (муниципальных) нужд </t>
  </si>
  <si>
    <t>Прочая закупка товаров, работ и услуг для государственных (муниципальных) нужд софинансирование</t>
  </si>
  <si>
    <t>44.2.99.S2.370</t>
  </si>
  <si>
    <t>64.7.01.L4.970</t>
  </si>
  <si>
    <t>75.1.03.51.200</t>
  </si>
  <si>
    <t xml:space="preserve">Фонд оплаты труда государственных (муниципальных) органов </t>
  </si>
  <si>
    <t>Взносы по обязательному социальному страхованию на выплаты денежного содержания и иные выплаты работникам государственных  (муниципальных) органов</t>
  </si>
  <si>
    <t>00.2.03.S2.972</t>
  </si>
  <si>
    <t>00.2.04.S2.972</t>
  </si>
  <si>
    <t>00.2.11.S2.972</t>
  </si>
  <si>
    <t>Целевая программа  "Защита населения и территорий муниципального образования "Качугский район" от чрезвычайных ситуаций</t>
  </si>
  <si>
    <t>79.5.06.00.000</t>
  </si>
  <si>
    <t>00.2.25.S2.972</t>
  </si>
  <si>
    <t>21.8.99.S2.972</t>
  </si>
  <si>
    <t>Целевая программа "Защита населения и территорий муниципального образования "Качугский район" от чрезвычайных ситуаций</t>
  </si>
  <si>
    <t>811</t>
  </si>
  <si>
    <t>51.1.27.S2.976</t>
  </si>
  <si>
    <t>79.5.08.00.000</t>
  </si>
  <si>
    <t>42.3.99.S2.972</t>
  </si>
  <si>
    <t>Премии и гранты</t>
  </si>
  <si>
    <t>350</t>
  </si>
  <si>
    <t>45.2.99.S2.972</t>
  </si>
  <si>
    <t>44.0.99.S2.972</t>
  </si>
  <si>
    <t>79.5. 31.00.000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</si>
  <si>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</si>
  <si>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 xml:space="preserve">Уплата  прочих налогов, сборов  </t>
  </si>
  <si>
    <t>Уплата  прочих налогов, сборов</t>
  </si>
  <si>
    <t>Фонд оплаты труда учреждений</t>
  </si>
  <si>
    <t>Иные выплаты персоналу учреждений, за исключением фонда оплаты труда</t>
  </si>
  <si>
    <t xml:space="preserve">Фонд оплаты труда  учреждений  </t>
  </si>
  <si>
    <t>810</t>
  </si>
  <si>
    <t xml:space="preserve">Уплата  прочих налогов, сборов </t>
  </si>
  <si>
    <t xml:space="preserve">Фонд оплаты труда учреждений </t>
  </si>
  <si>
    <t>Иные выплаты, за исключением фонды оплаты труда учреждений, лицам, привлекаемым согласно законодательству для выполнения отдельных полномочий</t>
  </si>
  <si>
    <t>Прочая закупка товаров, работ и услуг для обеспечения государственных (муниципальных)  нужд ( софинансирование местного бюджета)</t>
  </si>
  <si>
    <t xml:space="preserve">Фонд оплаты труда учреждений  </t>
  </si>
  <si>
    <t>Уплата прочих налогов, сборов</t>
  </si>
  <si>
    <t xml:space="preserve"> Дотации на выравнивание бюджетной обеспеченности (областной бюджет)</t>
  </si>
  <si>
    <t xml:space="preserve"> Дотации на выравнивание бюджетной обеспеченности (район)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</si>
  <si>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</si>
  <si>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на выплату денежного содержания с начислениями на него главам, муниципальным  служащим органов местного самоуправления муниципальных районов(городских округов) Иркутской области, а также заработной платы с начислениями на нее техническому  и вспомогательному  персоналу органов местного самоуправления муниципальных районов (городских округов) Иркутской области, работникам учреждений, находящихся в ведении органов местного самоуправления муниципальных районов иркутской области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</si>
  <si>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</si>
  <si>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</si>
  <si>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Закупка товаров, работ, услуг в целях капитального  ремонта  софинансирование)</t>
  </si>
  <si>
    <t xml:space="preserve">Субсидии  из областного бюджета местным бюджетам в целях софинансирование расходных обязательств муниципальных образований Иркутской области по обеспечению бесплатным двухразовым питанием обучающихся  с ограниченными возможностями здоровья в муниципальных образовательных организациях Иркутской области </t>
  </si>
  <si>
    <t>Иные выплаты, за исключение фонда оплаты труда учреждений, лицам, привлекаемым согласно законодательству для выполнения отдельных полномочий</t>
  </si>
  <si>
    <t>Субсидии из областного бюджета местным бюджетам в целях софинансирование расходных обязательств муниципальных образований Иркутской области на поддержку отрасли культуры(Комплектование книжных фондов муниципальных общедоступных библиотек и государственных центральных библиотек субъектов РФ)</t>
  </si>
  <si>
    <t xml:space="preserve">Закупка товаров, работ, услуг в целях капитального  ремонта </t>
  </si>
  <si>
    <t>Межбюджетные трансферты бюджетам муниципальных районов из бюджета муниципального района на осуществление части полномочий по решению вопросов местного значения  в соответствии с заключенными соглашениями</t>
  </si>
  <si>
    <t>Иные межбюджетные трансферты</t>
  </si>
  <si>
    <t xml:space="preserve">Прочая закупка товаров, работ и услуг для обеспечения государственных (муниципальных)  нужд </t>
  </si>
  <si>
    <t>51.1.27.S2.957</t>
  </si>
  <si>
    <t>42.0.99.S2.370</t>
  </si>
  <si>
    <t>45.2.99.S2.370</t>
  </si>
  <si>
    <t>Переданные полномочия на уровень района</t>
  </si>
  <si>
    <t>00.2.04.00.001</t>
  </si>
  <si>
    <t>21.8.01.00.000</t>
  </si>
  <si>
    <t>Другие вопросы в области жилищно- коммунального хозяйства</t>
  </si>
  <si>
    <t xml:space="preserve">35.0.02.00.000 </t>
  </si>
  <si>
    <t>Закупка товаров, работ, услуг в целях капитального  ремонта государственного (муниципального) имущества</t>
  </si>
  <si>
    <t>51.1.35.L3.041</t>
  </si>
  <si>
    <t>322</t>
  </si>
  <si>
    <t>Субсидии из областного бюджета местным бюджетам в целях софинансирования расходных обязательств муниципальных образований Иркутской области на приобретение спортивного оборудования и инвентаря для оснащения муниципальных организаций, осуществляющих деятельность в сфере физической культуры и спорта</t>
  </si>
  <si>
    <t>Прочая закупка товаров, работ и услуг для муниципальных нужд (софинансирование)</t>
  </si>
  <si>
    <t>54.4.01.S2.850</t>
  </si>
  <si>
    <t>Комплексная программа "Профилактика правонарушений в Качугском районе на 2021 - 2025 годы</t>
  </si>
  <si>
    <t>Целевая программа "Охрана окружающей среды на 2021 - 2023 годы</t>
  </si>
  <si>
    <t>Муниципальная целевая программа " Обеспечение пожарной безопасности в образовательных организациях Качугского района на 2021-2023 годы"</t>
  </si>
  <si>
    <t>Целевая программа по профилактике терроризма и экстремизма на территории муниципального образования "Качугский район" на 2021-2023 годы</t>
  </si>
  <si>
    <t xml:space="preserve">Целевая программа по профилактике терроризма и экстремизма на территории муниципального образования "Качугский район" </t>
  </si>
  <si>
    <t>Целевая программа по профилактике терроризма и экстремизма на территории муниципального образования "Качугский район"</t>
  </si>
  <si>
    <t>79.5.09.00.000</t>
  </si>
  <si>
    <t xml:space="preserve">Целевая программа "Укрепление материально-технической базы учреждений культуры Качугского района на 2021-2023 годы"" </t>
  </si>
  <si>
    <t>Муниципальная целевая программа "Обеспечение пожарной безопасности в образовательных организациях Качугского района на 2021-2023 годы"</t>
  </si>
  <si>
    <t>Целевая программа "Организация горячего питания обучающихся общеобразовательных организаций Качугского района на 2021-2023 годы"</t>
  </si>
  <si>
    <t>79.5.10.00.000</t>
  </si>
  <si>
    <t>247</t>
  </si>
  <si>
    <t>Закупка энергетических ресурсов</t>
  </si>
  <si>
    <t xml:space="preserve">Передача полномочий по соглашению поселений </t>
  </si>
  <si>
    <t>51.1.17.S2.050</t>
  </si>
  <si>
    <t>79.5.35.00.000</t>
  </si>
  <si>
    <t>53.5.05.73.050</t>
  </si>
  <si>
    <t>Муниципальная программа "Развитие территориального общественного самоуправления на территории муниципального образования "Качугский район" на 2021-2025 годы"</t>
  </si>
  <si>
    <t>79.5.36.00.000</t>
  </si>
  <si>
    <t>51.1.27.73.180</t>
  </si>
  <si>
    <t>Субвенция на осуществление областных государственных полномочий по расчету и предоставление дотации на выравнивание бюджетной обеспеченности поселений</t>
  </si>
  <si>
    <t>44.0.99.S2.370</t>
  </si>
  <si>
    <t xml:space="preserve">Целевая программа "Энергосбережения и повышение энергетической эффективности в муниципальном образовании "Качугский район" </t>
  </si>
  <si>
    <t>Государственная программа Иркутской области "Развитие культуры"</t>
  </si>
  <si>
    <t xml:space="preserve">Подпрограмма "Оказание финансовой поддержки муниципальным образованиям Иркутской области в сфере культуры и архивного дела" </t>
  </si>
  <si>
    <t xml:space="preserve">Государственная программа Иркутской области "Труд и занятость" </t>
  </si>
  <si>
    <t xml:space="preserve">Подпрограмма "Улучшение условий и  охраны труда в Иркутской области" </t>
  </si>
  <si>
    <t>Основное мероприятие "Улучшение условий и охраны труда в Иркутской области"</t>
  </si>
  <si>
    <t xml:space="preserve">Государственная программа Иркутской области "Развитие образования " </t>
  </si>
  <si>
    <t xml:space="preserve">Подпрограмма "Дошкольное общее и дополнительное образование" </t>
  </si>
  <si>
    <t xml:space="preserve">Основное мероприятие "Оказание поддержки муниципальным образованиям Иркутской области при реализации дошкольных образовательных программ" </t>
  </si>
  <si>
    <t>Подпрограмма "Дошкольное общее и дополнительное образование"</t>
  </si>
  <si>
    <t>Субвенция на осуществление областных государственных полномочий по обеспечению бесплатным двухразовым питанием детей- инвалидов</t>
  </si>
  <si>
    <t>Целевая программа "энергосбережение и повышение энергетической эффективности  в образовании муниципального образования "Качугский район "</t>
  </si>
  <si>
    <t xml:space="preserve">Районная целевая программа "Безопасность школьных перевозок </t>
  </si>
  <si>
    <t xml:space="preserve">Целевая программа "Медицинские кадры" </t>
  </si>
  <si>
    <t>540</t>
  </si>
  <si>
    <t>52.1.06.00.000</t>
  </si>
  <si>
    <t>00.2.04.73.200</t>
  </si>
  <si>
    <t>Иные межбюджетные на ежемесячное денежное вознаграждение за классное руководство</t>
  </si>
  <si>
    <t>51.1.32.53.031</t>
  </si>
  <si>
    <t>Целевая программа "Профилактика социального сиротства, безнадзорности и правонарушений несовершеннолетних в МО "Качугский район на 2022-2025 годы"</t>
  </si>
  <si>
    <t>79.5.12.00.000</t>
  </si>
  <si>
    <t>Субсидии местным бюджетам на реализацию мероприятий по приобретению учебников и учебных пособий, а также учебно-методических материалов, необходимых для реализации образовательных программ начального общего, основного общего , среднего образования муниципальными общеобразовательными организациями в Иркутской области (софинансирование областной бюджет)</t>
  </si>
  <si>
    <t>51.1.36.S2.928</t>
  </si>
  <si>
    <t>Субсидии (гранты в форме субсидий), не подлежащие казначейскому сопровождению</t>
  </si>
  <si>
    <t>633</t>
  </si>
  <si>
    <t>Целевая программа "Молодежная политика в Качугском районе "</t>
  </si>
  <si>
    <t>Целевая программа "Комплексные меры профилактики злоупотребления наркотическими и психотропными веществами "</t>
  </si>
  <si>
    <t>Целевая программа "Улучшение условий и охраны труда в образовательных организациях Качугского района "</t>
  </si>
  <si>
    <t>Оздоровление детей</t>
  </si>
  <si>
    <t>43.2.02.00.000</t>
  </si>
  <si>
    <t>Целевая программа "Повышение безопасности дорожного движения "</t>
  </si>
  <si>
    <t xml:space="preserve">Целевая программа "Педагогические кадры" муниципального образования "Качугский район" </t>
  </si>
  <si>
    <t>Муниципальная целевая программа "Укрепление материально - технической базы муниципальных образовательных организаций Качугского района"</t>
  </si>
  <si>
    <t xml:space="preserve">Целевая программа "Улучшение условий и охраны труда в финансовом управлении МО "Качугский район" </t>
  </si>
  <si>
    <t xml:space="preserve">Субсидии на обеспечение бесплатным питанием молоком обучающихся 1-4 классов муниципальных общеобразовательных организаций в Иркутской области </t>
  </si>
  <si>
    <t>Субсидии местным бюджетам на реализацию первоочередных мероприятий по модернизации объектов теплоснабжения и подготовке к отопительному сезону объектов коммунальной инфраструктуры, находящихся в муниципальной собственности, а также мероприятий по модернизации систем коммунальной инфраструктуры, которые находятся или будут находиться в муниципальной собственности</t>
  </si>
  <si>
    <t>Закупка товаров, работ, услуг в целях капитального  ремонта)</t>
  </si>
  <si>
    <t>61.4.01.S2.200</t>
  </si>
  <si>
    <t>Муниципальная целевая программа "Обеспечение пожарной безопасности в образовательных организациях Качугского района "</t>
  </si>
  <si>
    <t xml:space="preserve">Целевая программа "Развитие МБУ Качугский ДЛОД "Лена" </t>
  </si>
  <si>
    <t>79.5.30.00.000</t>
  </si>
  <si>
    <t xml:space="preserve">Целевая программа "Организация круглогодичного отдыха, оздоровления и занятости детей  в Качугском районе" 2021 -2023 годы " </t>
  </si>
  <si>
    <t>79.5.15.00.000</t>
  </si>
  <si>
    <t xml:space="preserve">Субсидии местным бюджетам из областного бюджета в целях софинансирование расходных обязательств органов местного самоуправления муниципальных образований Иркутской области по вопросам местного значения по организации отдыха детей в каникулярное время на оплату стоимости набора продуктов питания в лагерях с дневным пребыванием детей. организованных органами местного самоуправления муниципальных образований Иркутской области </t>
  </si>
  <si>
    <t>Прочая закупка товаров, работ и услуг для государственных (муниципальных) нужд (  областного бюджета)</t>
  </si>
  <si>
    <t>Прочая закупка товаров, работ и услуг для государственных (муниципальных) нужд ( софинансирование местного бюджета)</t>
  </si>
  <si>
    <t>53.4.02.S2.080</t>
  </si>
  <si>
    <t>Обеспечение проведения выборов и референдумов</t>
  </si>
  <si>
    <t>Проведение выборов депутатов муниципального образования</t>
  </si>
  <si>
    <t>880</t>
  </si>
  <si>
    <t>79.5.17.00.000</t>
  </si>
  <si>
    <t>Целевая программа " Развитие туризма в Качугском район"</t>
  </si>
  <si>
    <t>79.5.18.00.000</t>
  </si>
  <si>
    <t xml:space="preserve">Субсидии на реализацию мероприятий перечня проектов народных инициатив </t>
  </si>
  <si>
    <t>Ведомственная целевая программа "Поддержка ветеранов и ветеранского движения "Всегда в строю"</t>
  </si>
  <si>
    <t xml:space="preserve">Целевая программа "Сохранение и развитие культуры Качугского района  " </t>
  </si>
  <si>
    <t>Целевая программа "Улучшение условий и охраны труда в учреждениях культуры "</t>
  </si>
  <si>
    <t xml:space="preserve">Целевая программа "Одаренные дети" </t>
  </si>
  <si>
    <t>Ведомственная целевая программа " Повышение безопасности дорожного движения в Качугском районе "</t>
  </si>
  <si>
    <t>Целевая программа "Улучшение условий и охраны труда в муниципальном образовании "Качугский район"</t>
  </si>
  <si>
    <t xml:space="preserve">Целевая программа "Укрепление материально - технической базы муниципальных образовательных организаций Качугского района </t>
  </si>
  <si>
    <t xml:space="preserve">Муниципальная целевая программа "Укрепление материально - технической базы муниципальных образовательных организаций Качугского района </t>
  </si>
  <si>
    <t xml:space="preserve">Целевая программа "Сохранение и развитие культуры Качугского района " </t>
  </si>
  <si>
    <t>Целевая программа "Физкультура и спорт "</t>
  </si>
  <si>
    <t>Целевая программа  "Развитие системы гражданской обороны, защиты населения от чрезвычайных ситуаций, снижения рисков их возникновения, обеспечение пожарной безопасности и безопасности людей на водных объектах на территории муниципального образования "Качугский район" на 2023-2025 годы"</t>
  </si>
  <si>
    <t>Приложение 6</t>
  </si>
  <si>
    <t>02.0.00.02.000</t>
  </si>
  <si>
    <t>"О внесении изменений и дополнений в районный бюджет на 2023 год и на плановый период 2024 и 2025 годов"</t>
  </si>
  <si>
    <t>54.4.05.S2.630</t>
  </si>
  <si>
    <t>Иные межбюджетные трансферты на обеспечение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 в Иркутской области</t>
  </si>
  <si>
    <t>51.1.EB.51.791</t>
  </si>
  <si>
    <t>Субсидии местным бюджетам на финансовую поддержку реализации инициативных проектов</t>
  </si>
  <si>
    <t>31.7.01.S2.380</t>
  </si>
  <si>
    <t>831</t>
  </si>
  <si>
    <t>21.8.00.00.001</t>
  </si>
  <si>
    <t>Гражданская оборона</t>
  </si>
  <si>
    <t>21.8.020.00.000</t>
  </si>
  <si>
    <t>Защита населения и территории от чрезвычайных ситуаций природного и техногенного характера, пожарная безопасность</t>
  </si>
  <si>
    <t>Специальные средства</t>
  </si>
  <si>
    <t>Субсидии гражданам на приобретения жилья (Областной бюджет)</t>
  </si>
  <si>
    <t>Субсидии гражданам на приобретения жилья (районный бюджет)</t>
  </si>
  <si>
    <t>70.3.03.73.200</t>
  </si>
  <si>
    <t>31.5.01.00.000</t>
  </si>
  <si>
    <t>Исполнение судебных актов Российской Федерации и мировых соглашений по возмещению причиненного вреда</t>
  </si>
  <si>
    <t>42.1.96.S2.380</t>
  </si>
  <si>
    <t>42.1.91.S2.380</t>
  </si>
  <si>
    <t>42.1.90.S2.380</t>
  </si>
  <si>
    <t>51.3.E2.L0.981</t>
  </si>
  <si>
    <t>Ведомственная целевая программа " Повышение безопасности дорожного движения в Качугском районе"</t>
  </si>
  <si>
    <t>Иные выплаты учреждений  привлекаемым  лицам</t>
  </si>
  <si>
    <t>42.3.95.S2.380</t>
  </si>
  <si>
    <t>Субсидии местным бюджетам на укрепление материально-технической базы детских художественных школ и детских школ искусств, осуществляющих образовательную деятельность по дополнительным предпрофессиональным программам в области изобразительного искусства</t>
  </si>
  <si>
    <t>55.1.01.S2.915</t>
  </si>
  <si>
    <t>42.3.93.S2.380</t>
  </si>
  <si>
    <t>42.3.94.S2.380</t>
  </si>
  <si>
    <t>55.3.11.L.5.19А</t>
  </si>
  <si>
    <t>51.4.01.00.000</t>
  </si>
  <si>
    <t>Муниципальная программа  "Приобретение жилых помещений в целях пополнения муниципального специализированного жилищного фонда муниципального образования "Качугский район" на 2021 - 2025 годы"</t>
  </si>
  <si>
    <t>Субсидии местным бюджетам на софинансирование мероприятий по капитальному ремонту образовательных организаций Иркутской области</t>
  </si>
  <si>
    <t xml:space="preserve">Субсидии местным бюджетам на организацию бесплатного горячего питания обучающихся, получающих начальное общее образование в муниципальных образовательных организациях в Иркутской области </t>
  </si>
  <si>
    <t xml:space="preserve">Субсидия но обеспечение материально- технической базы для организации учебно- исследовательской, научно - практической, творческой деятельности, занятий физической культурой и спортом в образовательных организациях.  </t>
  </si>
  <si>
    <t>Субсидия на осуществление мероприятий по капитальному ремонту объектов муниципальной собственности в сфере физической культуре и спорта.</t>
  </si>
  <si>
    <t>Иные выплаты персоналу государственных (муниципальных) органов, за исключением фонда оплаты труда</t>
  </si>
  <si>
    <t>Иные пенсии, социальные доплаты к пенсии</t>
  </si>
  <si>
    <t>Иные выплаты населению "Почетные граждане Качугского района"</t>
  </si>
  <si>
    <t>Целевая программа "Профилактика социально - значимых заболеваний на территории муниципального образования "Качугский район"</t>
  </si>
  <si>
    <t>Иные межбюджетные трансферты на реализацию мероприятий по приобретению подвижного состава пассажирского транспорта общего пользования</t>
  </si>
  <si>
    <t>1,6</t>
  </si>
  <si>
    <t>6,8</t>
  </si>
  <si>
    <t>62.1.01.97.002</t>
  </si>
  <si>
    <t xml:space="preserve">Распределение бюджетных ассигнований по разделам, подразделам, целевым статьям и видам расходов классификации расходов бюджета  на 2023 год </t>
  </si>
  <si>
    <t>Субсидии местным бюджетам на приобретение средств обучения и воспитания, необходимых для оснащения муниципальных образовательных организаций в Иркутской области, в целях создания в них условий для развития агробизнес-образования</t>
  </si>
  <si>
    <t>68.1.09.S2924</t>
  </si>
  <si>
    <t>45,8</t>
  </si>
  <si>
    <t>Иные межбюджетные трансферты на поощрение муниципальных управленческих команд</t>
  </si>
  <si>
    <t>90.В.09.74.406</t>
  </si>
  <si>
    <t>Инициативные платежи д/с Кораблик "Територия радости"</t>
  </si>
  <si>
    <t>70.1.63.S2.380</t>
  </si>
  <si>
    <t>Инициативные проекты</t>
  </si>
  <si>
    <t>Инициативные платежи Харбатовская СОШ "Дети наше будующее"</t>
  </si>
  <si>
    <t>Инициативные платежи Бутаковская СОШ "Школьный автобус"</t>
  </si>
  <si>
    <t>Инициативные платежи СОШ №1 "Военно - патриотический клуб Десант""</t>
  </si>
  <si>
    <t>Инициативные платежи Бирюльска СОШ "Школьный театр и комфортная среда"</t>
  </si>
  <si>
    <t>Инициативные платежи Манзурская СОШ "Родины моей начало"</t>
  </si>
  <si>
    <t>Инициативные платежи Залогская СОШ "Село старинное - село спортивное"</t>
  </si>
  <si>
    <t>70.2.00.S2.380</t>
  </si>
  <si>
    <t>70.2.23.S2.380</t>
  </si>
  <si>
    <t>70.2.33.S2.380</t>
  </si>
  <si>
    <t>70.2.43.S2.380</t>
  </si>
  <si>
    <t>70.2.73.S2.380</t>
  </si>
  <si>
    <t>70.2.83.S2.380</t>
  </si>
  <si>
    <t>Иные межбюджетные трансферты на поощрение муниципальных управленчиских команд</t>
  </si>
  <si>
    <t>Инициативные платежи</t>
  </si>
  <si>
    <t>Инициативные платежи ДДТ  "Талантливым детям современный дом""</t>
  </si>
  <si>
    <t>Инициативные платежи ДЮСШ  "Скейт - парк Молодежный""</t>
  </si>
  <si>
    <t>Инициативные платежи ДЮСШ  "Качуг вставай на ролики""</t>
  </si>
  <si>
    <t>Инициативные платежи ДЮСШ  "Спорт мания""</t>
  </si>
  <si>
    <t>70.3.00.S2.380</t>
  </si>
  <si>
    <t>70.3.34.S2.380</t>
  </si>
  <si>
    <t>70.3.14.S2.380</t>
  </si>
  <si>
    <t>70.3.24.S2.380</t>
  </si>
  <si>
    <t>70.3.44.S2.380</t>
  </si>
  <si>
    <r>
      <t>иные межбюджетные трансферты</t>
    </r>
    <r>
      <rPr>
        <sz val="12"/>
        <rFont val="Times New Roman"/>
        <family val="1"/>
        <charset val="204"/>
      </rPr>
      <t xml:space="preserve"> для оказания целевой финансовой помощи бюджетам поселений на исполнение расходных обязательств, возникающих при выполнении полномочий органов местного самоуправления поселений по решению вопросов местного значения  </t>
    </r>
  </si>
  <si>
    <r>
      <t>и</t>
    </r>
    <r>
      <rPr>
        <sz val="12"/>
        <rFont val="Times New Roman"/>
        <family val="1"/>
        <charset val="204"/>
      </rPr>
      <t xml:space="preserve">ные межбюджетные трансферты бюджетам поселений на выплату денежных вознаграждений </t>
    </r>
    <r>
      <rPr>
        <sz val="12"/>
        <color indexed="8"/>
        <rFont val="Times New Roman"/>
        <family val="1"/>
        <charset val="204"/>
      </rPr>
      <t xml:space="preserve">в связи с юбилейными датами населенных пунктов поселений и (или) учреждений, являющихся подведомственными органам местного самоуправления поселений </t>
    </r>
  </si>
  <si>
    <t>52.1.05.00.000</t>
  </si>
  <si>
    <t>52.1.04.00.000</t>
  </si>
  <si>
    <t>Иные межбюджетные трансферты на поощрение муниципальных команд</t>
  </si>
  <si>
    <t>44.2.95.S2.380</t>
  </si>
  <si>
    <t>к решению Думы муниципального района  № 224 от 28.12.2023г.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</si>
</sst>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₽_-;\-* #,##0.00\ _₽_-;_-* &quot;-&quot;??\ _₽_-;_-@_-"/>
    <numFmt numFmtId="164" formatCode="0.0"/>
    <numFmt numFmtId="165" formatCode="#,##0.00&quot;р.&quot;"/>
  </numFmts>
  <fonts count="22" x14ac:knownFonts="1">
    <font>
      <sz val="10"/>
      <name val="Arial Cyr"/>
      <charset val="204"/>
    </font>
    <font>
      <sz val="10"/>
      <name val="Arial Cyr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0"/>
      <name val="Arial Cyr"/>
      <charset val="204"/>
    </font>
    <font>
      <b/>
      <sz val="16"/>
      <name val="Arial Cyr"/>
      <charset val="204"/>
    </font>
    <font>
      <sz val="16"/>
      <name val="Arial Cyr"/>
      <charset val="204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rgb="FF22272F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3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7" fillId="0" borderId="0"/>
    <xf numFmtId="0" fontId="8" fillId="0" borderId="7">
      <alignment horizontal="left" wrapText="1" indent="2"/>
    </xf>
    <xf numFmtId="0" fontId="15" fillId="0" borderId="0"/>
    <xf numFmtId="43" fontId="1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/>
    <xf numFmtId="49" fontId="2" fillId="0" borderId="0" xfId="0" applyNumberFormat="1" applyFont="1" applyAlignment="1">
      <alignment horizontal="center" vertical="center"/>
    </xf>
    <xf numFmtId="17" fontId="0" fillId="0" borderId="0" xfId="0" applyNumberFormat="1"/>
    <xf numFmtId="16" fontId="0" fillId="0" borderId="0" xfId="0" applyNumberFormat="1"/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6" fillId="0" borderId="0" xfId="0" applyFont="1" applyFill="1"/>
    <xf numFmtId="0" fontId="0" fillId="0" borderId="0" xfId="0" applyFill="1"/>
    <xf numFmtId="0" fontId="9" fillId="2" borderId="1" xfId="0" applyFont="1" applyFill="1" applyBorder="1" applyAlignment="1">
      <alignment horizontal="left" wrapText="1"/>
    </xf>
    <xf numFmtId="0" fontId="9" fillId="2" borderId="1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wrapText="1"/>
    </xf>
    <xf numFmtId="0" fontId="9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horizontal="center" vertical="top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horizontal="center" vertical="top" wrapText="1"/>
    </xf>
    <xf numFmtId="49" fontId="9" fillId="2" borderId="1" xfId="0" applyNumberFormat="1" applyFont="1" applyFill="1" applyBorder="1" applyAlignment="1">
      <alignment horizontal="center" vertical="center"/>
    </xf>
    <xf numFmtId="0" fontId="9" fillId="2" borderId="0" xfId="0" applyFont="1" applyFill="1"/>
    <xf numFmtId="0" fontId="10" fillId="2" borderId="1" xfId="0" applyFont="1" applyFill="1" applyBorder="1" applyAlignment="1">
      <alignment horizontal="center"/>
    </xf>
    <xf numFmtId="49" fontId="10" fillId="2" borderId="1" xfId="0" applyNumberFormat="1" applyFont="1" applyFill="1" applyBorder="1" applyAlignment="1">
      <alignment horizontal="center" vertical="center"/>
    </xf>
    <xf numFmtId="49" fontId="9" fillId="2" borderId="1" xfId="0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/>
    </xf>
    <xf numFmtId="49" fontId="6" fillId="2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>
      <alignment horizontal="center" vertical="center"/>
    </xf>
    <xf numFmtId="0" fontId="16" fillId="0" borderId="8" xfId="3" applyNumberFormat="1" applyFont="1" applyFill="1" applyBorder="1" applyAlignment="1">
      <alignment horizontal="left" vertical="center" wrapText="1"/>
    </xf>
    <xf numFmtId="0" fontId="9" fillId="0" borderId="6" xfId="0" applyFont="1" applyFill="1" applyBorder="1" applyAlignment="1">
      <alignment horizontal="right"/>
    </xf>
    <xf numFmtId="0" fontId="10" fillId="0" borderId="2" xfId="0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center" vertical="center"/>
    </xf>
    <xf numFmtId="164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Fill="1" applyBorder="1" applyAlignment="1">
      <alignment horizontal="center" vertical="center"/>
    </xf>
    <xf numFmtId="164" fontId="10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14" fillId="0" borderId="1" xfId="0" applyFont="1" applyFill="1" applyBorder="1" applyAlignment="1">
      <alignment vertical="top" wrapText="1"/>
    </xf>
    <xf numFmtId="0" fontId="19" fillId="0" borderId="1" xfId="1" applyNumberFormat="1" applyFont="1" applyFill="1" applyBorder="1" applyAlignment="1">
      <alignment horizontal="center" vertical="center" wrapText="1" readingOrder="1"/>
    </xf>
    <xf numFmtId="0" fontId="2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top" wrapText="1"/>
    </xf>
    <xf numFmtId="49" fontId="10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49" fontId="9" fillId="0" borderId="3" xfId="0" applyNumberFormat="1" applyFont="1" applyFill="1" applyBorder="1" applyAlignment="1">
      <alignment horizontal="center" vertical="center"/>
    </xf>
    <xf numFmtId="0" fontId="12" fillId="0" borderId="1" xfId="1" applyNumberFormat="1" applyFont="1" applyFill="1" applyBorder="1" applyAlignment="1">
      <alignment horizontal="center" vertical="center" wrapText="1" readingOrder="1"/>
    </xf>
    <xf numFmtId="165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wrapText="1"/>
    </xf>
    <xf numFmtId="0" fontId="9" fillId="0" borderId="1" xfId="0" applyFont="1" applyFill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justify" vertical="center" wrapText="1"/>
    </xf>
    <xf numFmtId="0" fontId="9" fillId="0" borderId="1" xfId="0" applyFont="1" applyFill="1" applyBorder="1" applyAlignment="1">
      <alignment horizontal="justify" vertical="top" wrapText="1"/>
    </xf>
    <xf numFmtId="0" fontId="12" fillId="0" borderId="5" xfId="1" applyFont="1" applyFill="1" applyBorder="1" applyAlignment="1">
      <alignment horizontal="center" vertical="center" wrapText="1" readingOrder="1"/>
    </xf>
    <xf numFmtId="0" fontId="12" fillId="0" borderId="1" xfId="1" applyFont="1" applyFill="1" applyBorder="1" applyAlignment="1">
      <alignment horizontal="left" vertical="top" wrapText="1" readingOrder="1"/>
    </xf>
    <xf numFmtId="0" fontId="12" fillId="0" borderId="4" xfId="1" applyFont="1" applyFill="1" applyBorder="1" applyAlignment="1">
      <alignment horizontal="center" vertical="center" wrapText="1" readingOrder="1"/>
    </xf>
    <xf numFmtId="0" fontId="9" fillId="0" borderId="3" xfId="0" applyFont="1" applyFill="1" applyBorder="1" applyAlignment="1">
      <alignment vertical="top" wrapText="1"/>
    </xf>
    <xf numFmtId="0" fontId="12" fillId="0" borderId="0" xfId="0" applyFont="1" applyFill="1" applyAlignment="1">
      <alignment wrapText="1"/>
    </xf>
    <xf numFmtId="0" fontId="12" fillId="0" borderId="1" xfId="1" applyFont="1" applyFill="1" applyBorder="1" applyAlignment="1">
      <alignment horizontal="center" vertical="center" wrapText="1" readingOrder="1"/>
    </xf>
    <xf numFmtId="49" fontId="9" fillId="0" borderId="1" xfId="0" applyNumberFormat="1" applyFont="1" applyFill="1" applyBorder="1" applyAlignment="1">
      <alignment horizontal="center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top" wrapText="1"/>
    </xf>
    <xf numFmtId="0" fontId="12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horizontal="center" vertical="top"/>
    </xf>
    <xf numFmtId="0" fontId="9" fillId="0" borderId="1" xfId="0" applyFont="1" applyFill="1" applyBorder="1" applyAlignment="1">
      <alignment vertical="top"/>
    </xf>
    <xf numFmtId="0" fontId="12" fillId="0" borderId="7" xfId="2" applyFont="1" applyFill="1" applyAlignment="1">
      <alignment horizontal="left" wrapText="1"/>
    </xf>
    <xf numFmtId="49" fontId="9" fillId="0" borderId="1" xfId="0" applyNumberFormat="1" applyFont="1" applyFill="1" applyBorder="1" applyAlignment="1">
      <alignment horizontal="center"/>
    </xf>
    <xf numFmtId="0" fontId="10" fillId="0" borderId="1" xfId="0" applyFont="1" applyFill="1" applyBorder="1" applyAlignment="1">
      <alignment horizontal="left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right"/>
    </xf>
    <xf numFmtId="43" fontId="14" fillId="0" borderId="0" xfId="4" applyFont="1" applyBorder="1" applyAlignment="1">
      <alignment horizontal="center" vertical="center"/>
    </xf>
    <xf numFmtId="0" fontId="0" fillId="2" borderId="0" xfId="0" applyFill="1"/>
    <xf numFmtId="0" fontId="3" fillId="2" borderId="0" xfId="0" applyFont="1" applyFill="1" applyAlignment="1">
      <alignment vertical="center"/>
    </xf>
    <xf numFmtId="17" fontId="0" fillId="2" borderId="0" xfId="0" applyNumberFormat="1" applyFill="1"/>
    <xf numFmtId="1" fontId="0" fillId="2" borderId="0" xfId="0" applyNumberFormat="1" applyFill="1"/>
    <xf numFmtId="0" fontId="0" fillId="2" borderId="0" xfId="0" applyFill="1" applyAlignment="1">
      <alignment horizontal="right"/>
    </xf>
    <xf numFmtId="49" fontId="0" fillId="2" borderId="0" xfId="0" applyNumberFormat="1" applyFill="1" applyAlignment="1">
      <alignment horizontal="right" vertical="center"/>
    </xf>
    <xf numFmtId="49" fontId="1" fillId="2" borderId="0" xfId="0" applyNumberFormat="1" applyFont="1" applyFill="1" applyAlignment="1">
      <alignment horizontal="right" vertical="center"/>
    </xf>
    <xf numFmtId="49" fontId="0" fillId="2" borderId="0" xfId="0" applyNumberFormat="1" applyFont="1" applyFill="1" applyAlignment="1">
      <alignment horizontal="right" vertical="center"/>
    </xf>
    <xf numFmtId="0" fontId="2" fillId="2" borderId="0" xfId="0" applyFont="1" applyFill="1" applyAlignment="1">
      <alignment vertical="center" wrapText="1"/>
    </xf>
    <xf numFmtId="2" fontId="0" fillId="2" borderId="0" xfId="0" applyNumberFormat="1" applyFill="1" applyAlignment="1">
      <alignment horizontal="right"/>
    </xf>
    <xf numFmtId="49" fontId="6" fillId="2" borderId="0" xfId="0" applyNumberFormat="1" applyFont="1" applyFill="1" applyAlignment="1">
      <alignment horizontal="right"/>
    </xf>
    <xf numFmtId="0" fontId="4" fillId="2" borderId="0" xfId="0" applyFont="1" applyFill="1" applyAlignment="1">
      <alignment horizontal="right"/>
    </xf>
  </cellXfs>
  <cellStyles count="5">
    <cellStyle name="Normal" xfId="1"/>
    <cellStyle name="xl94" xfId="2"/>
    <cellStyle name="Обычный" xfId="0" builtinId="0"/>
    <cellStyle name="Обычный 2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282575</xdr:colOff>
      <xdr:row>672</xdr:row>
      <xdr:rowOff>0</xdr:rowOff>
    </xdr:from>
    <xdr:ext cx="194454" cy="383256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9842500" y="74091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Яркая">
      <a:dk1>
        <a:sysClr val="windowText" lastClr="000000"/>
      </a:dk1>
      <a:lt1>
        <a:sysClr val="window" lastClr="FFFFFF"/>
      </a:lt1>
      <a:dk2>
        <a:srgbClr val="666666"/>
      </a:dk2>
      <a:lt2>
        <a:srgbClr val="D2D2D2"/>
      </a:lt2>
      <a:accent1>
        <a:srgbClr val="FF388C"/>
      </a:accent1>
      <a:accent2>
        <a:srgbClr val="E40059"/>
      </a:accent2>
      <a:accent3>
        <a:srgbClr val="9C007F"/>
      </a:accent3>
      <a:accent4>
        <a:srgbClr val="68007F"/>
      </a:accent4>
      <a:accent5>
        <a:srgbClr val="005BD3"/>
      </a:accent5>
      <a:accent6>
        <a:srgbClr val="00349E"/>
      </a:accent6>
      <a:hlink>
        <a:srgbClr val="17BBFD"/>
      </a:hlink>
      <a:folHlink>
        <a:srgbClr val="FF79C2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816"/>
  <sheetViews>
    <sheetView tabSelected="1" showWhiteSpace="0" topLeftCell="A697" zoomScale="85" zoomScaleNormal="85" zoomScaleSheetLayoutView="25" workbookViewId="0">
      <selection activeCell="J572" sqref="J572"/>
    </sheetView>
  </sheetViews>
  <sheetFormatPr defaultRowHeight="12.75" x14ac:dyDescent="0.2"/>
  <cols>
    <col min="1" max="1" width="129.7109375" customWidth="1"/>
    <col min="2" max="2" width="10.28515625" customWidth="1"/>
    <col min="3" max="3" width="11.140625" customWidth="1"/>
    <col min="4" max="4" width="27.85546875" customWidth="1"/>
    <col min="5" max="5" width="24.7109375" customWidth="1"/>
    <col min="6" max="6" width="24.7109375" style="40" customWidth="1"/>
    <col min="7" max="7" width="15.7109375" style="79" customWidth="1"/>
    <col min="10" max="10" width="25.5703125" customWidth="1"/>
    <col min="12" max="12" width="17.85546875" customWidth="1"/>
    <col min="14" max="14" width="9" customWidth="1"/>
    <col min="15" max="15" width="9.140625" hidden="1" customWidth="1"/>
    <col min="18" max="18" width="10.42578125" customWidth="1"/>
  </cols>
  <sheetData>
    <row r="1" spans="1:13" ht="21.75" customHeight="1" x14ac:dyDescent="0.3">
      <c r="A1" s="20"/>
      <c r="B1" s="20"/>
      <c r="C1" s="20"/>
      <c r="D1" s="76" t="s">
        <v>394</v>
      </c>
      <c r="E1" s="76"/>
      <c r="F1" s="76"/>
    </row>
    <row r="2" spans="1:13" ht="27.75" customHeight="1" x14ac:dyDescent="0.2">
      <c r="A2" s="76" t="s">
        <v>477</v>
      </c>
      <c r="B2" s="76"/>
      <c r="C2" s="76"/>
      <c r="D2" s="76"/>
      <c r="E2" s="76"/>
      <c r="F2" s="76"/>
    </row>
    <row r="3" spans="1:13" ht="24.75" customHeight="1" x14ac:dyDescent="0.2">
      <c r="A3" s="76" t="s">
        <v>396</v>
      </c>
      <c r="B3" s="77"/>
      <c r="C3" s="77"/>
      <c r="D3" s="77"/>
      <c r="E3" s="77"/>
      <c r="F3" s="77"/>
    </row>
    <row r="4" spans="1:13" ht="16.149999999999999" customHeight="1" x14ac:dyDescent="0.2">
      <c r="A4" s="77"/>
      <c r="B4" s="77"/>
      <c r="C4" s="77"/>
      <c r="D4" s="77"/>
      <c r="E4" s="77"/>
      <c r="F4" s="77"/>
    </row>
    <row r="5" spans="1:13" ht="15" customHeight="1" x14ac:dyDescent="0.2">
      <c r="A5" s="75" t="s">
        <v>439</v>
      </c>
      <c r="B5" s="75"/>
      <c r="C5" s="75"/>
      <c r="D5" s="75"/>
      <c r="E5" s="75"/>
      <c r="F5" s="75"/>
      <c r="G5" s="80"/>
      <c r="H5" s="5"/>
      <c r="I5" s="5"/>
      <c r="J5" s="5"/>
      <c r="K5" s="5"/>
      <c r="L5" s="5"/>
      <c r="M5" s="5"/>
    </row>
    <row r="6" spans="1:13" ht="35.25" customHeight="1" x14ac:dyDescent="0.2">
      <c r="A6" s="75"/>
      <c r="B6" s="75"/>
      <c r="C6" s="75"/>
      <c r="D6" s="75"/>
      <c r="E6" s="75"/>
      <c r="F6" s="75"/>
      <c r="G6" s="80"/>
      <c r="H6" s="5"/>
      <c r="I6" s="5"/>
      <c r="J6" s="5"/>
      <c r="K6" s="5"/>
      <c r="L6" s="5"/>
      <c r="M6" s="5"/>
    </row>
    <row r="7" spans="1:13" ht="18.75" x14ac:dyDescent="0.3">
      <c r="A7" s="20"/>
      <c r="B7" s="20"/>
      <c r="C7" s="20"/>
      <c r="D7" s="20"/>
      <c r="E7" s="20"/>
      <c r="F7" s="31" t="s">
        <v>0</v>
      </c>
      <c r="G7" s="81"/>
      <c r="H7" s="4"/>
      <c r="I7" s="3"/>
    </row>
    <row r="8" spans="1:13" ht="18.75" x14ac:dyDescent="0.3">
      <c r="A8" s="21" t="s">
        <v>1</v>
      </c>
      <c r="B8" s="21" t="s">
        <v>2</v>
      </c>
      <c r="C8" s="21" t="s">
        <v>3</v>
      </c>
      <c r="D8" s="21" t="s">
        <v>4</v>
      </c>
      <c r="E8" s="48" t="s">
        <v>5</v>
      </c>
      <c r="F8" s="32" t="s">
        <v>28</v>
      </c>
      <c r="H8" s="6"/>
    </row>
    <row r="9" spans="1:13" ht="18.75" x14ac:dyDescent="0.2">
      <c r="A9" s="14" t="s">
        <v>6</v>
      </c>
      <c r="B9" s="22" t="s">
        <v>7</v>
      </c>
      <c r="C9" s="22"/>
      <c r="D9" s="22"/>
      <c r="E9" s="45"/>
      <c r="F9" s="33">
        <f>F10+F19+F38+F68+F71+F105+F107+F112</f>
        <v>115440.6</v>
      </c>
      <c r="G9" s="82"/>
    </row>
    <row r="10" spans="1:13" ht="39" customHeight="1" x14ac:dyDescent="0.2">
      <c r="A10" s="18" t="s">
        <v>106</v>
      </c>
      <c r="B10" s="22" t="s">
        <v>7</v>
      </c>
      <c r="C10" s="22" t="s">
        <v>8</v>
      </c>
      <c r="D10" s="22"/>
      <c r="E10" s="45"/>
      <c r="F10" s="33">
        <f>F11</f>
        <v>4988.1000000000004</v>
      </c>
    </row>
    <row r="11" spans="1:13" ht="46.5" customHeight="1" x14ac:dyDescent="0.2">
      <c r="A11" s="10" t="s">
        <v>33</v>
      </c>
      <c r="B11" s="19" t="s">
        <v>7</v>
      </c>
      <c r="C11" s="19" t="s">
        <v>8</v>
      </c>
      <c r="D11" s="19" t="s">
        <v>156</v>
      </c>
      <c r="E11" s="47"/>
      <c r="F11" s="29">
        <f>F12</f>
        <v>4988.1000000000004</v>
      </c>
      <c r="G11" s="79" t="s">
        <v>70</v>
      </c>
    </row>
    <row r="12" spans="1:13" ht="23.25" customHeight="1" x14ac:dyDescent="0.2">
      <c r="A12" s="10" t="s">
        <v>34</v>
      </c>
      <c r="B12" s="19" t="s">
        <v>7</v>
      </c>
      <c r="C12" s="19" t="s">
        <v>8</v>
      </c>
      <c r="D12" s="19" t="s">
        <v>155</v>
      </c>
      <c r="E12" s="47"/>
      <c r="F12" s="29">
        <f>F13</f>
        <v>4988.1000000000004</v>
      </c>
      <c r="G12" s="83"/>
    </row>
    <row r="13" spans="1:13" ht="62.25" customHeight="1" x14ac:dyDescent="0.2">
      <c r="A13" s="10" t="s">
        <v>131</v>
      </c>
      <c r="B13" s="19" t="s">
        <v>7</v>
      </c>
      <c r="C13" s="19" t="s">
        <v>8</v>
      </c>
      <c r="D13" s="19" t="s">
        <v>155</v>
      </c>
      <c r="E13" s="47" t="s">
        <v>105</v>
      </c>
      <c r="F13" s="29">
        <f>F14</f>
        <v>4988.1000000000004</v>
      </c>
      <c r="G13" s="83"/>
    </row>
    <row r="14" spans="1:13" ht="24.75" customHeight="1" x14ac:dyDescent="0.2">
      <c r="A14" s="10" t="s">
        <v>103</v>
      </c>
      <c r="B14" s="19" t="s">
        <v>7</v>
      </c>
      <c r="C14" s="19" t="s">
        <v>8</v>
      </c>
      <c r="D14" s="19" t="s">
        <v>155</v>
      </c>
      <c r="E14" s="47" t="s">
        <v>104</v>
      </c>
      <c r="F14" s="29">
        <f>F16</f>
        <v>4988.1000000000004</v>
      </c>
      <c r="G14" s="83"/>
    </row>
    <row r="15" spans="1:13" ht="18.75" x14ac:dyDescent="0.2">
      <c r="A15" s="10" t="s">
        <v>108</v>
      </c>
      <c r="B15" s="19" t="s">
        <v>7</v>
      </c>
      <c r="C15" s="19" t="s">
        <v>8</v>
      </c>
      <c r="D15" s="19" t="s">
        <v>155</v>
      </c>
      <c r="E15" s="47" t="s">
        <v>75</v>
      </c>
      <c r="F15" s="29">
        <v>0</v>
      </c>
      <c r="G15" s="83"/>
    </row>
    <row r="16" spans="1:13" ht="103.5" customHeight="1" x14ac:dyDescent="0.2">
      <c r="A16" s="10" t="s">
        <v>281</v>
      </c>
      <c r="B16" s="19" t="s">
        <v>7</v>
      </c>
      <c r="C16" s="19" t="s">
        <v>8</v>
      </c>
      <c r="D16" s="19" t="s">
        <v>249</v>
      </c>
      <c r="E16" s="47"/>
      <c r="F16" s="29">
        <f>F17+F18</f>
        <v>4988.1000000000004</v>
      </c>
      <c r="G16" s="83"/>
    </row>
    <row r="17" spans="1:7" ht="24.75" customHeight="1" x14ac:dyDescent="0.2">
      <c r="A17" s="10" t="s">
        <v>247</v>
      </c>
      <c r="B17" s="19" t="s">
        <v>7</v>
      </c>
      <c r="C17" s="19" t="s">
        <v>8</v>
      </c>
      <c r="D17" s="19" t="s">
        <v>249</v>
      </c>
      <c r="E17" s="47" t="s">
        <v>74</v>
      </c>
      <c r="F17" s="29">
        <v>3831.1</v>
      </c>
      <c r="G17" s="83"/>
    </row>
    <row r="18" spans="1:7" ht="44.25" customHeight="1" x14ac:dyDescent="0.2">
      <c r="A18" s="10" t="s">
        <v>248</v>
      </c>
      <c r="B18" s="19" t="s">
        <v>7</v>
      </c>
      <c r="C18" s="19" t="s">
        <v>8</v>
      </c>
      <c r="D18" s="19" t="s">
        <v>249</v>
      </c>
      <c r="E18" s="47" t="s">
        <v>201</v>
      </c>
      <c r="F18" s="29">
        <v>1157</v>
      </c>
      <c r="G18" s="83"/>
    </row>
    <row r="19" spans="1:7" ht="43.5" customHeight="1" x14ac:dyDescent="0.2">
      <c r="A19" s="18" t="s">
        <v>35</v>
      </c>
      <c r="B19" s="22" t="s">
        <v>7</v>
      </c>
      <c r="C19" s="22" t="s">
        <v>15</v>
      </c>
      <c r="D19" s="22"/>
      <c r="E19" s="45"/>
      <c r="F19" s="33">
        <f>F20</f>
        <v>6535.5</v>
      </c>
      <c r="G19" s="83"/>
    </row>
    <row r="20" spans="1:7" ht="45" customHeight="1" x14ac:dyDescent="0.2">
      <c r="A20" s="10" t="s">
        <v>33</v>
      </c>
      <c r="B20" s="19" t="s">
        <v>7</v>
      </c>
      <c r="C20" s="19" t="s">
        <v>15</v>
      </c>
      <c r="D20" s="19" t="s">
        <v>156</v>
      </c>
      <c r="E20" s="45"/>
      <c r="F20" s="29">
        <f>F21+F31</f>
        <v>6535.5</v>
      </c>
      <c r="G20" s="83"/>
    </row>
    <row r="21" spans="1:7" ht="18.75" x14ac:dyDescent="0.2">
      <c r="A21" s="10" t="s">
        <v>36</v>
      </c>
      <c r="B21" s="19" t="s">
        <v>7</v>
      </c>
      <c r="C21" s="19" t="s">
        <v>15</v>
      </c>
      <c r="D21" s="19" t="s">
        <v>179</v>
      </c>
      <c r="E21" s="45"/>
      <c r="F21" s="29">
        <f>F22+F23+F27+F28</f>
        <v>2334</v>
      </c>
      <c r="G21" s="83"/>
    </row>
    <row r="22" spans="1:7" ht="18.75" x14ac:dyDescent="0.2">
      <c r="A22" s="10" t="s">
        <v>108</v>
      </c>
      <c r="B22" s="19" t="s">
        <v>7</v>
      </c>
      <c r="C22" s="19" t="s">
        <v>15</v>
      </c>
      <c r="D22" s="19" t="s">
        <v>179</v>
      </c>
      <c r="E22" s="47" t="s">
        <v>75</v>
      </c>
      <c r="F22" s="29">
        <v>10</v>
      </c>
      <c r="G22" s="84"/>
    </row>
    <row r="23" spans="1:7" ht="21.75" customHeight="1" x14ac:dyDescent="0.2">
      <c r="A23" s="10" t="s">
        <v>109</v>
      </c>
      <c r="B23" s="19" t="s">
        <v>7</v>
      </c>
      <c r="C23" s="19" t="s">
        <v>15</v>
      </c>
      <c r="D23" s="19" t="s">
        <v>179</v>
      </c>
      <c r="E23" s="47" t="s">
        <v>110</v>
      </c>
      <c r="F23" s="29">
        <f>F24</f>
        <v>978</v>
      </c>
      <c r="G23" s="84"/>
    </row>
    <row r="24" spans="1:7" ht="27.75" customHeight="1" x14ac:dyDescent="0.2">
      <c r="A24" s="10" t="s">
        <v>112</v>
      </c>
      <c r="B24" s="19" t="s">
        <v>7</v>
      </c>
      <c r="C24" s="19" t="s">
        <v>15</v>
      </c>
      <c r="D24" s="19" t="s">
        <v>179</v>
      </c>
      <c r="E24" s="47" t="s">
        <v>111</v>
      </c>
      <c r="F24" s="29">
        <f>F25+F26</f>
        <v>978</v>
      </c>
      <c r="G24" s="84"/>
    </row>
    <row r="25" spans="1:7" ht="25.5" customHeight="1" x14ac:dyDescent="0.2">
      <c r="A25" s="10" t="s">
        <v>78</v>
      </c>
      <c r="B25" s="19" t="s">
        <v>7</v>
      </c>
      <c r="C25" s="19" t="s">
        <v>15</v>
      </c>
      <c r="D25" s="19" t="s">
        <v>179</v>
      </c>
      <c r="E25" s="47" t="s">
        <v>76</v>
      </c>
      <c r="F25" s="29">
        <v>0</v>
      </c>
      <c r="G25" s="84"/>
    </row>
    <row r="26" spans="1:7" ht="18.75" x14ac:dyDescent="0.2">
      <c r="A26" s="10" t="s">
        <v>113</v>
      </c>
      <c r="B26" s="19" t="s">
        <v>7</v>
      </c>
      <c r="C26" s="19" t="s">
        <v>15</v>
      </c>
      <c r="D26" s="19" t="s">
        <v>179</v>
      </c>
      <c r="E26" s="47" t="s">
        <v>73</v>
      </c>
      <c r="F26" s="29">
        <v>978</v>
      </c>
      <c r="G26" s="84"/>
    </row>
    <row r="27" spans="1:7" ht="18.75" x14ac:dyDescent="0.2">
      <c r="A27" s="10" t="s">
        <v>267</v>
      </c>
      <c r="B27" s="19" t="s">
        <v>7</v>
      </c>
      <c r="C27" s="19" t="s">
        <v>15</v>
      </c>
      <c r="D27" s="19" t="s">
        <v>179</v>
      </c>
      <c r="E27" s="47" t="s">
        <v>88</v>
      </c>
      <c r="F27" s="29">
        <v>1</v>
      </c>
      <c r="G27" s="84"/>
    </row>
    <row r="28" spans="1:7" ht="95.25" customHeight="1" x14ac:dyDescent="0.2">
      <c r="A28" s="10" t="s">
        <v>281</v>
      </c>
      <c r="B28" s="19" t="s">
        <v>7</v>
      </c>
      <c r="C28" s="19" t="s">
        <v>15</v>
      </c>
      <c r="D28" s="19" t="s">
        <v>250</v>
      </c>
      <c r="E28" s="47"/>
      <c r="F28" s="29">
        <f>F29+F30</f>
        <v>1345</v>
      </c>
      <c r="G28" s="84"/>
    </row>
    <row r="29" spans="1:7" ht="18.75" x14ac:dyDescent="0.2">
      <c r="A29" s="10" t="s">
        <v>247</v>
      </c>
      <c r="B29" s="19" t="s">
        <v>7</v>
      </c>
      <c r="C29" s="19" t="s">
        <v>15</v>
      </c>
      <c r="D29" s="19" t="s">
        <v>250</v>
      </c>
      <c r="E29" s="47" t="s">
        <v>74</v>
      </c>
      <c r="F29" s="29">
        <v>1033</v>
      </c>
      <c r="G29" s="84"/>
    </row>
    <row r="30" spans="1:7" ht="37.5" x14ac:dyDescent="0.2">
      <c r="A30" s="10" t="s">
        <v>248</v>
      </c>
      <c r="B30" s="19" t="s">
        <v>7</v>
      </c>
      <c r="C30" s="19" t="s">
        <v>15</v>
      </c>
      <c r="D30" s="19" t="s">
        <v>250</v>
      </c>
      <c r="E30" s="47" t="s">
        <v>201</v>
      </c>
      <c r="F30" s="29">
        <v>312</v>
      </c>
      <c r="G30" s="84"/>
    </row>
    <row r="31" spans="1:7" ht="18.75" x14ac:dyDescent="0.2">
      <c r="A31" s="10" t="s">
        <v>31</v>
      </c>
      <c r="B31" s="19" t="s">
        <v>7</v>
      </c>
      <c r="C31" s="19" t="s">
        <v>15</v>
      </c>
      <c r="D31" s="19" t="s">
        <v>180</v>
      </c>
      <c r="E31" s="47"/>
      <c r="F31" s="29">
        <f>F32</f>
        <v>4201.5</v>
      </c>
      <c r="G31" s="84"/>
    </row>
    <row r="32" spans="1:7" ht="56.25" x14ac:dyDescent="0.2">
      <c r="A32" s="10" t="s">
        <v>131</v>
      </c>
      <c r="B32" s="19" t="s">
        <v>7</v>
      </c>
      <c r="C32" s="19" t="s">
        <v>15</v>
      </c>
      <c r="D32" s="19" t="s">
        <v>180</v>
      </c>
      <c r="E32" s="47" t="s">
        <v>105</v>
      </c>
      <c r="F32" s="29">
        <f>F33</f>
        <v>4201.5</v>
      </c>
      <c r="G32" s="84"/>
    </row>
    <row r="33" spans="1:7" ht="18.75" x14ac:dyDescent="0.2">
      <c r="A33" s="10" t="s">
        <v>103</v>
      </c>
      <c r="B33" s="19" t="s">
        <v>7</v>
      </c>
      <c r="C33" s="19" t="s">
        <v>15</v>
      </c>
      <c r="D33" s="19" t="s">
        <v>180</v>
      </c>
      <c r="E33" s="47" t="s">
        <v>104</v>
      </c>
      <c r="F33" s="29">
        <f>F34+F35</f>
        <v>4201.5</v>
      </c>
      <c r="G33" s="84"/>
    </row>
    <row r="34" spans="1:7" ht="18.75" x14ac:dyDescent="0.2">
      <c r="A34" s="10" t="s">
        <v>108</v>
      </c>
      <c r="B34" s="19" t="s">
        <v>7</v>
      </c>
      <c r="C34" s="19" t="s">
        <v>15</v>
      </c>
      <c r="D34" s="19" t="s">
        <v>180</v>
      </c>
      <c r="E34" s="47" t="s">
        <v>75</v>
      </c>
      <c r="F34" s="29">
        <v>137</v>
      </c>
      <c r="G34" s="84"/>
    </row>
    <row r="35" spans="1:7" ht="95.25" customHeight="1" x14ac:dyDescent="0.2">
      <c r="A35" s="10" t="s">
        <v>281</v>
      </c>
      <c r="B35" s="19" t="s">
        <v>7</v>
      </c>
      <c r="C35" s="19" t="s">
        <v>15</v>
      </c>
      <c r="D35" s="19" t="s">
        <v>251</v>
      </c>
      <c r="E35" s="47"/>
      <c r="F35" s="29">
        <f>F36+F37</f>
        <v>4064.5</v>
      </c>
      <c r="G35" s="84"/>
    </row>
    <row r="36" spans="1:7" ht="18.75" x14ac:dyDescent="0.2">
      <c r="A36" s="10" t="s">
        <v>247</v>
      </c>
      <c r="B36" s="19" t="s">
        <v>7</v>
      </c>
      <c r="C36" s="19" t="s">
        <v>15</v>
      </c>
      <c r="D36" s="19" t="s">
        <v>251</v>
      </c>
      <c r="E36" s="47" t="s">
        <v>74</v>
      </c>
      <c r="F36" s="29">
        <v>3121.7</v>
      </c>
      <c r="G36" s="84"/>
    </row>
    <row r="37" spans="1:7" ht="39" customHeight="1" x14ac:dyDescent="0.2">
      <c r="A37" s="10" t="s">
        <v>248</v>
      </c>
      <c r="B37" s="19" t="s">
        <v>7</v>
      </c>
      <c r="C37" s="19" t="s">
        <v>15</v>
      </c>
      <c r="D37" s="19" t="s">
        <v>251</v>
      </c>
      <c r="E37" s="47" t="s">
        <v>201</v>
      </c>
      <c r="F37" s="29">
        <v>942.8</v>
      </c>
      <c r="G37" s="84"/>
    </row>
    <row r="38" spans="1:7" ht="54.75" customHeight="1" x14ac:dyDescent="0.2">
      <c r="A38" s="18" t="s">
        <v>37</v>
      </c>
      <c r="B38" s="22" t="s">
        <v>7</v>
      </c>
      <c r="C38" s="22" t="s">
        <v>9</v>
      </c>
      <c r="D38" s="19"/>
      <c r="E38" s="45"/>
      <c r="F38" s="33">
        <f>F39+F61+F58</f>
        <v>67487.600000000006</v>
      </c>
      <c r="G38" s="84"/>
    </row>
    <row r="39" spans="1:7" ht="41.25" customHeight="1" x14ac:dyDescent="0.2">
      <c r="A39" s="10" t="s">
        <v>33</v>
      </c>
      <c r="B39" s="19" t="s">
        <v>7</v>
      </c>
      <c r="C39" s="19" t="s">
        <v>9</v>
      </c>
      <c r="D39" s="19" t="s">
        <v>156</v>
      </c>
      <c r="E39" s="45"/>
      <c r="F39" s="29">
        <f>F40</f>
        <v>66961.8</v>
      </c>
      <c r="G39" s="84"/>
    </row>
    <row r="40" spans="1:7" ht="18.75" x14ac:dyDescent="0.2">
      <c r="A40" s="11" t="s">
        <v>36</v>
      </c>
      <c r="B40" s="19" t="s">
        <v>7</v>
      </c>
      <c r="C40" s="19" t="s">
        <v>9</v>
      </c>
      <c r="D40" s="19" t="s">
        <v>179</v>
      </c>
      <c r="E40" s="47"/>
      <c r="F40" s="29">
        <f>F41+F44+F50+F49+F51+F53+F52</f>
        <v>66961.8</v>
      </c>
      <c r="G40" s="84"/>
    </row>
    <row r="41" spans="1:7" ht="56.25" x14ac:dyDescent="0.2">
      <c r="A41" s="10" t="s">
        <v>131</v>
      </c>
      <c r="B41" s="19" t="s">
        <v>7</v>
      </c>
      <c r="C41" s="19" t="s">
        <v>9</v>
      </c>
      <c r="D41" s="19" t="s">
        <v>179</v>
      </c>
      <c r="E41" s="47" t="s">
        <v>105</v>
      </c>
      <c r="F41" s="29">
        <f>F42</f>
        <v>58778.7</v>
      </c>
      <c r="G41" s="84"/>
    </row>
    <row r="42" spans="1:7" ht="18.75" x14ac:dyDescent="0.2">
      <c r="A42" s="10" t="s">
        <v>103</v>
      </c>
      <c r="B42" s="19" t="s">
        <v>7</v>
      </c>
      <c r="C42" s="19" t="s">
        <v>9</v>
      </c>
      <c r="D42" s="19" t="s">
        <v>179</v>
      </c>
      <c r="E42" s="47" t="s">
        <v>104</v>
      </c>
      <c r="F42" s="29">
        <f>F43+F55</f>
        <v>58778.7</v>
      </c>
      <c r="G42" s="84"/>
    </row>
    <row r="43" spans="1:7" ht="18.75" x14ac:dyDescent="0.2">
      <c r="A43" s="10" t="s">
        <v>108</v>
      </c>
      <c r="B43" s="19" t="s">
        <v>7</v>
      </c>
      <c r="C43" s="19" t="s">
        <v>9</v>
      </c>
      <c r="D43" s="19" t="s">
        <v>179</v>
      </c>
      <c r="E43" s="47" t="s">
        <v>75</v>
      </c>
      <c r="F43" s="29">
        <v>483.7</v>
      </c>
      <c r="G43" s="84"/>
    </row>
    <row r="44" spans="1:7" ht="24.75" customHeight="1" x14ac:dyDescent="0.2">
      <c r="A44" s="10" t="s">
        <v>145</v>
      </c>
      <c r="B44" s="19" t="s">
        <v>7</v>
      </c>
      <c r="C44" s="19" t="s">
        <v>9</v>
      </c>
      <c r="D44" s="19" t="s">
        <v>179</v>
      </c>
      <c r="E44" s="47" t="s">
        <v>110</v>
      </c>
      <c r="F44" s="29">
        <f>F45</f>
        <v>8046.1</v>
      </c>
      <c r="G44" s="84"/>
    </row>
    <row r="45" spans="1:7" ht="23.25" customHeight="1" x14ac:dyDescent="0.2">
      <c r="A45" s="10" t="s">
        <v>112</v>
      </c>
      <c r="B45" s="19" t="s">
        <v>7</v>
      </c>
      <c r="C45" s="19" t="s">
        <v>9</v>
      </c>
      <c r="D45" s="19" t="s">
        <v>179</v>
      </c>
      <c r="E45" s="47" t="s">
        <v>111</v>
      </c>
      <c r="F45" s="29">
        <f>F46+F47+F48</f>
        <v>8046.1</v>
      </c>
      <c r="G45" s="84"/>
    </row>
    <row r="46" spans="1:7" ht="25.5" customHeight="1" x14ac:dyDescent="0.2">
      <c r="A46" s="10" t="s">
        <v>78</v>
      </c>
      <c r="B46" s="19" t="s">
        <v>7</v>
      </c>
      <c r="C46" s="19" t="s">
        <v>9</v>
      </c>
      <c r="D46" s="19" t="s">
        <v>179</v>
      </c>
      <c r="E46" s="47" t="s">
        <v>76</v>
      </c>
      <c r="F46" s="29">
        <v>589.6</v>
      </c>
      <c r="G46" s="84"/>
    </row>
    <row r="47" spans="1:7" ht="18.75" x14ac:dyDescent="0.2">
      <c r="A47" s="10" t="s">
        <v>113</v>
      </c>
      <c r="B47" s="19" t="s">
        <v>7</v>
      </c>
      <c r="C47" s="19" t="s">
        <v>9</v>
      </c>
      <c r="D47" s="19" t="s">
        <v>179</v>
      </c>
      <c r="E47" s="47" t="s">
        <v>73</v>
      </c>
      <c r="F47" s="29">
        <v>5837.7</v>
      </c>
      <c r="G47" s="84"/>
    </row>
    <row r="48" spans="1:7" ht="18.75" x14ac:dyDescent="0.2">
      <c r="A48" s="10" t="s">
        <v>319</v>
      </c>
      <c r="B48" s="19" t="s">
        <v>7</v>
      </c>
      <c r="C48" s="19" t="s">
        <v>9</v>
      </c>
      <c r="D48" s="19" t="s">
        <v>179</v>
      </c>
      <c r="E48" s="47" t="s">
        <v>318</v>
      </c>
      <c r="F48" s="29">
        <v>1618.8</v>
      </c>
      <c r="G48" s="84"/>
    </row>
    <row r="49" spans="1:7" ht="18.75" x14ac:dyDescent="0.2">
      <c r="A49" s="10" t="s">
        <v>90</v>
      </c>
      <c r="B49" s="19" t="s">
        <v>7</v>
      </c>
      <c r="C49" s="19" t="s">
        <v>9</v>
      </c>
      <c r="D49" s="19" t="s">
        <v>179</v>
      </c>
      <c r="E49" s="47" t="s">
        <v>89</v>
      </c>
      <c r="F49" s="29">
        <v>0</v>
      </c>
      <c r="G49" s="84"/>
    </row>
    <row r="50" spans="1:7" ht="18.75" x14ac:dyDescent="0.2">
      <c r="A50" s="10" t="s">
        <v>225</v>
      </c>
      <c r="B50" s="19" t="s">
        <v>7</v>
      </c>
      <c r="C50" s="19" t="s">
        <v>9</v>
      </c>
      <c r="D50" s="19" t="s">
        <v>179</v>
      </c>
      <c r="E50" s="47" t="s">
        <v>226</v>
      </c>
      <c r="F50" s="29">
        <v>12.4</v>
      </c>
      <c r="G50" s="84"/>
    </row>
    <row r="51" spans="1:7" ht="18.75" x14ac:dyDescent="0.2">
      <c r="A51" s="10" t="s">
        <v>268</v>
      </c>
      <c r="B51" s="19" t="s">
        <v>7</v>
      </c>
      <c r="C51" s="19" t="s">
        <v>9</v>
      </c>
      <c r="D51" s="19" t="s">
        <v>179</v>
      </c>
      <c r="E51" s="47" t="s">
        <v>88</v>
      </c>
      <c r="F51" s="29">
        <v>28.1</v>
      </c>
      <c r="G51" s="84"/>
    </row>
    <row r="52" spans="1:7" ht="18.75" x14ac:dyDescent="0.2">
      <c r="A52" s="10" t="s">
        <v>202</v>
      </c>
      <c r="B52" s="19" t="s">
        <v>7</v>
      </c>
      <c r="C52" s="19" t="s">
        <v>9</v>
      </c>
      <c r="D52" s="19" t="s">
        <v>179</v>
      </c>
      <c r="E52" s="47" t="s">
        <v>203</v>
      </c>
      <c r="F52" s="29">
        <v>80.5</v>
      </c>
      <c r="G52" s="84"/>
    </row>
    <row r="53" spans="1:7" ht="18.75" x14ac:dyDescent="0.2">
      <c r="A53" s="10" t="s">
        <v>320</v>
      </c>
      <c r="B53" s="19" t="s">
        <v>7</v>
      </c>
      <c r="C53" s="19" t="s">
        <v>9</v>
      </c>
      <c r="D53" s="19" t="s">
        <v>297</v>
      </c>
      <c r="E53" s="47"/>
      <c r="F53" s="29">
        <f>F54</f>
        <v>16</v>
      </c>
      <c r="G53" s="84"/>
    </row>
    <row r="54" spans="1:7" ht="18.75" x14ac:dyDescent="0.2">
      <c r="A54" s="10" t="s">
        <v>113</v>
      </c>
      <c r="B54" s="19" t="s">
        <v>7</v>
      </c>
      <c r="C54" s="19" t="s">
        <v>9</v>
      </c>
      <c r="D54" s="19" t="s">
        <v>297</v>
      </c>
      <c r="E54" s="47" t="s">
        <v>73</v>
      </c>
      <c r="F54" s="29">
        <v>16</v>
      </c>
      <c r="G54" s="84"/>
    </row>
    <row r="55" spans="1:7" ht="95.25" customHeight="1" x14ac:dyDescent="0.2">
      <c r="A55" s="10" t="s">
        <v>281</v>
      </c>
      <c r="B55" s="19" t="s">
        <v>7</v>
      </c>
      <c r="C55" s="19" t="s">
        <v>9</v>
      </c>
      <c r="D55" s="19" t="s">
        <v>250</v>
      </c>
      <c r="E55" s="47"/>
      <c r="F55" s="29">
        <f>F56+F57</f>
        <v>58295</v>
      </c>
      <c r="G55" s="84"/>
    </row>
    <row r="56" spans="1:7" ht="22.5" customHeight="1" x14ac:dyDescent="0.2">
      <c r="A56" s="10" t="s">
        <v>247</v>
      </c>
      <c r="B56" s="19" t="s">
        <v>7</v>
      </c>
      <c r="C56" s="19" t="s">
        <v>9</v>
      </c>
      <c r="D56" s="19" t="s">
        <v>250</v>
      </c>
      <c r="E56" s="47" t="s">
        <v>74</v>
      </c>
      <c r="F56" s="29">
        <v>44995</v>
      </c>
      <c r="G56" s="84"/>
    </row>
    <row r="57" spans="1:7" ht="39" customHeight="1" x14ac:dyDescent="0.2">
      <c r="A57" s="10" t="s">
        <v>248</v>
      </c>
      <c r="B57" s="19" t="s">
        <v>7</v>
      </c>
      <c r="C57" s="19" t="s">
        <v>9</v>
      </c>
      <c r="D57" s="19" t="s">
        <v>250</v>
      </c>
      <c r="E57" s="47" t="s">
        <v>201</v>
      </c>
      <c r="F57" s="29">
        <v>13300</v>
      </c>
      <c r="G57" s="84"/>
    </row>
    <row r="58" spans="1:7" ht="28.5" customHeight="1" x14ac:dyDescent="0.2">
      <c r="A58" s="10" t="s">
        <v>443</v>
      </c>
      <c r="B58" s="19" t="s">
        <v>7</v>
      </c>
      <c r="C58" s="19" t="s">
        <v>9</v>
      </c>
      <c r="D58" s="19" t="s">
        <v>444</v>
      </c>
      <c r="E58" s="47"/>
      <c r="F58" s="29">
        <f>F59+F60</f>
        <v>26</v>
      </c>
      <c r="G58" s="84"/>
    </row>
    <row r="59" spans="1:7" ht="39" customHeight="1" x14ac:dyDescent="0.2">
      <c r="A59" s="10" t="s">
        <v>247</v>
      </c>
      <c r="B59" s="19" t="s">
        <v>7</v>
      </c>
      <c r="C59" s="19" t="s">
        <v>9</v>
      </c>
      <c r="D59" s="19" t="s">
        <v>444</v>
      </c>
      <c r="E59" s="47" t="s">
        <v>74</v>
      </c>
      <c r="F59" s="29">
        <v>20</v>
      </c>
      <c r="G59" s="84"/>
    </row>
    <row r="60" spans="1:7" ht="39" customHeight="1" x14ac:dyDescent="0.2">
      <c r="A60" s="10" t="s">
        <v>248</v>
      </c>
      <c r="B60" s="19" t="s">
        <v>7</v>
      </c>
      <c r="C60" s="19" t="s">
        <v>9</v>
      </c>
      <c r="D60" s="19" t="s">
        <v>444</v>
      </c>
      <c r="E60" s="47" t="s">
        <v>201</v>
      </c>
      <c r="F60" s="29">
        <v>6</v>
      </c>
      <c r="G60" s="84"/>
    </row>
    <row r="61" spans="1:7" ht="18.75" x14ac:dyDescent="0.2">
      <c r="A61" s="11" t="s">
        <v>212</v>
      </c>
      <c r="B61" s="19" t="s">
        <v>7</v>
      </c>
      <c r="C61" s="19" t="s">
        <v>9</v>
      </c>
      <c r="D61" s="19" t="s">
        <v>164</v>
      </c>
      <c r="E61" s="47"/>
      <c r="F61" s="29">
        <f>F62+F64+F66</f>
        <v>499.8</v>
      </c>
      <c r="G61" s="84"/>
    </row>
    <row r="62" spans="1:7" ht="26.25" customHeight="1" x14ac:dyDescent="0.2">
      <c r="A62" s="10" t="s">
        <v>387</v>
      </c>
      <c r="B62" s="19" t="s">
        <v>7</v>
      </c>
      <c r="C62" s="19" t="s">
        <v>9</v>
      </c>
      <c r="D62" s="19" t="s">
        <v>211</v>
      </c>
      <c r="E62" s="47"/>
      <c r="F62" s="29">
        <f>F63</f>
        <v>30</v>
      </c>
      <c r="G62" s="84"/>
    </row>
    <row r="63" spans="1:7" ht="21.75" customHeight="1" x14ac:dyDescent="0.2">
      <c r="A63" s="10" t="s">
        <v>113</v>
      </c>
      <c r="B63" s="19" t="s">
        <v>7</v>
      </c>
      <c r="C63" s="19" t="s">
        <v>9</v>
      </c>
      <c r="D63" s="19" t="s">
        <v>211</v>
      </c>
      <c r="E63" s="47" t="s">
        <v>73</v>
      </c>
      <c r="F63" s="29">
        <v>30</v>
      </c>
      <c r="G63" s="84"/>
    </row>
    <row r="64" spans="1:7" ht="44.25" customHeight="1" x14ac:dyDescent="0.2">
      <c r="A64" s="10" t="s">
        <v>329</v>
      </c>
      <c r="B64" s="19" t="s">
        <v>7</v>
      </c>
      <c r="C64" s="19" t="s">
        <v>9</v>
      </c>
      <c r="D64" s="19" t="s">
        <v>213</v>
      </c>
      <c r="E64" s="47"/>
      <c r="F64" s="29">
        <f>F65</f>
        <v>33</v>
      </c>
      <c r="G64" s="84"/>
    </row>
    <row r="65" spans="1:7" ht="18.75" x14ac:dyDescent="0.2">
      <c r="A65" s="10" t="s">
        <v>113</v>
      </c>
      <c r="B65" s="19" t="s">
        <v>7</v>
      </c>
      <c r="C65" s="19" t="s">
        <v>9</v>
      </c>
      <c r="D65" s="19" t="s">
        <v>213</v>
      </c>
      <c r="E65" s="47" t="s">
        <v>73</v>
      </c>
      <c r="F65" s="29">
        <v>33</v>
      </c>
      <c r="G65" s="84"/>
    </row>
    <row r="66" spans="1:7" ht="37.5" x14ac:dyDescent="0.2">
      <c r="A66" s="10" t="s">
        <v>388</v>
      </c>
      <c r="B66" s="19" t="s">
        <v>7</v>
      </c>
      <c r="C66" s="19" t="s">
        <v>9</v>
      </c>
      <c r="D66" s="19" t="s">
        <v>214</v>
      </c>
      <c r="E66" s="47"/>
      <c r="F66" s="29">
        <f>F67</f>
        <v>436.8</v>
      </c>
      <c r="G66" s="84"/>
    </row>
    <row r="67" spans="1:7" ht="18.75" x14ac:dyDescent="0.2">
      <c r="A67" s="10" t="s">
        <v>113</v>
      </c>
      <c r="B67" s="19" t="s">
        <v>7</v>
      </c>
      <c r="C67" s="19" t="s">
        <v>9</v>
      </c>
      <c r="D67" s="19" t="s">
        <v>214</v>
      </c>
      <c r="E67" s="47" t="s">
        <v>73</v>
      </c>
      <c r="F67" s="29">
        <v>436.8</v>
      </c>
      <c r="G67" s="84"/>
    </row>
    <row r="68" spans="1:7" ht="18.75" x14ac:dyDescent="0.3">
      <c r="A68" s="12" t="s">
        <v>228</v>
      </c>
      <c r="B68" s="22" t="s">
        <v>7</v>
      </c>
      <c r="C68" s="22" t="s">
        <v>17</v>
      </c>
      <c r="D68" s="22"/>
      <c r="E68" s="45"/>
      <c r="F68" s="29">
        <f>F69</f>
        <v>50.5</v>
      </c>
      <c r="G68" s="84"/>
    </row>
    <row r="69" spans="1:7" ht="37.5" x14ac:dyDescent="0.2">
      <c r="A69" s="13" t="s">
        <v>229</v>
      </c>
      <c r="B69" s="19" t="s">
        <v>7</v>
      </c>
      <c r="C69" s="19" t="s">
        <v>17</v>
      </c>
      <c r="D69" s="23" t="s">
        <v>246</v>
      </c>
      <c r="E69" s="47"/>
      <c r="F69" s="29">
        <f>F70</f>
        <v>50.5</v>
      </c>
      <c r="G69" s="84"/>
    </row>
    <row r="70" spans="1:7" ht="18.75" x14ac:dyDescent="0.2">
      <c r="A70" s="10" t="s">
        <v>113</v>
      </c>
      <c r="B70" s="19" t="s">
        <v>7</v>
      </c>
      <c r="C70" s="19" t="s">
        <v>17</v>
      </c>
      <c r="D70" s="23" t="s">
        <v>246</v>
      </c>
      <c r="E70" s="47" t="s">
        <v>73</v>
      </c>
      <c r="F70" s="29">
        <v>50.5</v>
      </c>
      <c r="G70" s="84"/>
    </row>
    <row r="71" spans="1:7" ht="44.25" customHeight="1" x14ac:dyDescent="0.2">
      <c r="A71" s="44" t="s">
        <v>39</v>
      </c>
      <c r="B71" s="45" t="s">
        <v>7</v>
      </c>
      <c r="C71" s="45" t="s">
        <v>10</v>
      </c>
      <c r="D71" s="45"/>
      <c r="E71" s="45"/>
      <c r="F71" s="33">
        <f>F72+F101</f>
        <v>30516.2</v>
      </c>
      <c r="G71" s="83"/>
    </row>
    <row r="72" spans="1:7" ht="41.25" customHeight="1" x14ac:dyDescent="0.2">
      <c r="A72" s="46" t="s">
        <v>33</v>
      </c>
      <c r="B72" s="47" t="s">
        <v>7</v>
      </c>
      <c r="C72" s="47" t="s">
        <v>10</v>
      </c>
      <c r="D72" s="47" t="s">
        <v>156</v>
      </c>
      <c r="E72" s="47"/>
      <c r="F72" s="29">
        <f>F73+F88+F92+F95</f>
        <v>30415</v>
      </c>
      <c r="G72" s="83"/>
    </row>
    <row r="73" spans="1:7" ht="24" customHeight="1" x14ac:dyDescent="0.2">
      <c r="A73" s="46" t="s">
        <v>36</v>
      </c>
      <c r="B73" s="47" t="s">
        <v>7</v>
      </c>
      <c r="C73" s="47" t="s">
        <v>10</v>
      </c>
      <c r="D73" s="47" t="s">
        <v>179</v>
      </c>
      <c r="E73" s="47"/>
      <c r="F73" s="29">
        <f>F74+F85</f>
        <v>20734.2</v>
      </c>
      <c r="G73" s="85"/>
    </row>
    <row r="74" spans="1:7" ht="57" customHeight="1" x14ac:dyDescent="0.2">
      <c r="A74" s="46" t="s">
        <v>131</v>
      </c>
      <c r="B74" s="47" t="s">
        <v>7</v>
      </c>
      <c r="C74" s="47" t="s">
        <v>10</v>
      </c>
      <c r="D74" s="47" t="s">
        <v>179</v>
      </c>
      <c r="E74" s="47" t="s">
        <v>105</v>
      </c>
      <c r="F74" s="29">
        <f>F75+F77+F82+F83+F84</f>
        <v>3319.2000000000003</v>
      </c>
      <c r="G74" s="85"/>
    </row>
    <row r="75" spans="1:7" ht="23.25" customHeight="1" x14ac:dyDescent="0.2">
      <c r="A75" s="46" t="s">
        <v>103</v>
      </c>
      <c r="B75" s="47" t="s">
        <v>7</v>
      </c>
      <c r="C75" s="47" t="s">
        <v>10</v>
      </c>
      <c r="D75" s="47" t="s">
        <v>179</v>
      </c>
      <c r="E75" s="47" t="s">
        <v>104</v>
      </c>
      <c r="F75" s="29">
        <f>F76</f>
        <v>12.8</v>
      </c>
      <c r="G75" s="85"/>
    </row>
    <row r="76" spans="1:7" ht="24.75" customHeight="1" x14ac:dyDescent="0.2">
      <c r="A76" s="46" t="s">
        <v>108</v>
      </c>
      <c r="B76" s="47" t="s">
        <v>7</v>
      </c>
      <c r="C76" s="47" t="s">
        <v>10</v>
      </c>
      <c r="D76" s="47" t="s">
        <v>179</v>
      </c>
      <c r="E76" s="47" t="s">
        <v>75</v>
      </c>
      <c r="F76" s="29">
        <v>12.8</v>
      </c>
      <c r="G76" s="85"/>
    </row>
    <row r="77" spans="1:7" ht="18.75" x14ac:dyDescent="0.2">
      <c r="A77" s="46" t="s">
        <v>109</v>
      </c>
      <c r="B77" s="47" t="s">
        <v>7</v>
      </c>
      <c r="C77" s="47" t="s">
        <v>10</v>
      </c>
      <c r="D77" s="47" t="s">
        <v>179</v>
      </c>
      <c r="E77" s="47" t="s">
        <v>110</v>
      </c>
      <c r="F77" s="29">
        <f>F78</f>
        <v>3284.4</v>
      </c>
      <c r="G77" s="85"/>
    </row>
    <row r="78" spans="1:7" ht="18.75" customHeight="1" x14ac:dyDescent="0.2">
      <c r="A78" s="46" t="s">
        <v>112</v>
      </c>
      <c r="B78" s="47" t="s">
        <v>7</v>
      </c>
      <c r="C78" s="47" t="s">
        <v>10</v>
      </c>
      <c r="D78" s="47" t="s">
        <v>179</v>
      </c>
      <c r="E78" s="47" t="s">
        <v>111</v>
      </c>
      <c r="F78" s="29">
        <f>F79+F80+F81</f>
        <v>3284.4</v>
      </c>
      <c r="G78" s="85"/>
    </row>
    <row r="79" spans="1:7" ht="24" customHeight="1" x14ac:dyDescent="0.2">
      <c r="A79" s="46" t="s">
        <v>78</v>
      </c>
      <c r="B79" s="47" t="s">
        <v>7</v>
      </c>
      <c r="C79" s="47" t="s">
        <v>10</v>
      </c>
      <c r="D79" s="47" t="s">
        <v>179</v>
      </c>
      <c r="E79" s="47" t="s">
        <v>76</v>
      </c>
      <c r="F79" s="29">
        <v>226</v>
      </c>
      <c r="G79" s="85"/>
    </row>
    <row r="80" spans="1:7" ht="18.75" x14ac:dyDescent="0.2">
      <c r="A80" s="46" t="s">
        <v>113</v>
      </c>
      <c r="B80" s="47" t="s">
        <v>7</v>
      </c>
      <c r="C80" s="47" t="s">
        <v>10</v>
      </c>
      <c r="D80" s="47" t="s">
        <v>179</v>
      </c>
      <c r="E80" s="47" t="s">
        <v>73</v>
      </c>
      <c r="F80" s="29">
        <v>2527</v>
      </c>
      <c r="G80" s="86"/>
    </row>
    <row r="81" spans="1:7" ht="18.75" x14ac:dyDescent="0.2">
      <c r="A81" s="46" t="s">
        <v>319</v>
      </c>
      <c r="B81" s="47" t="s">
        <v>7</v>
      </c>
      <c r="C81" s="47" t="s">
        <v>10</v>
      </c>
      <c r="D81" s="47" t="s">
        <v>179</v>
      </c>
      <c r="E81" s="47" t="s">
        <v>318</v>
      </c>
      <c r="F81" s="29">
        <v>531.4</v>
      </c>
      <c r="G81" s="85"/>
    </row>
    <row r="82" spans="1:7" ht="18.75" x14ac:dyDescent="0.2">
      <c r="A82" s="46" t="s">
        <v>225</v>
      </c>
      <c r="B82" s="47" t="s">
        <v>7</v>
      </c>
      <c r="C82" s="47" t="s">
        <v>10</v>
      </c>
      <c r="D82" s="47" t="s">
        <v>179</v>
      </c>
      <c r="E82" s="47" t="s">
        <v>226</v>
      </c>
      <c r="F82" s="29">
        <v>11.8</v>
      </c>
      <c r="G82" s="86"/>
    </row>
    <row r="83" spans="1:7" ht="18.75" x14ac:dyDescent="0.2">
      <c r="A83" s="46" t="s">
        <v>273</v>
      </c>
      <c r="B83" s="47" t="s">
        <v>7</v>
      </c>
      <c r="C83" s="47" t="s">
        <v>10</v>
      </c>
      <c r="D83" s="47" t="s">
        <v>179</v>
      </c>
      <c r="E83" s="47" t="s">
        <v>88</v>
      </c>
      <c r="F83" s="29">
        <v>1.1000000000000001</v>
      </c>
      <c r="G83" s="86"/>
    </row>
    <row r="84" spans="1:7" ht="18.75" x14ac:dyDescent="0.2">
      <c r="A84" s="46" t="s">
        <v>202</v>
      </c>
      <c r="B84" s="47" t="s">
        <v>7</v>
      </c>
      <c r="C84" s="47" t="s">
        <v>10</v>
      </c>
      <c r="D84" s="47" t="s">
        <v>179</v>
      </c>
      <c r="E84" s="47" t="s">
        <v>203</v>
      </c>
      <c r="F84" s="29">
        <v>9.1</v>
      </c>
      <c r="G84" s="86"/>
    </row>
    <row r="85" spans="1:7" ht="99" customHeight="1" x14ac:dyDescent="0.2">
      <c r="A85" s="46" t="s">
        <v>281</v>
      </c>
      <c r="B85" s="47" t="s">
        <v>7</v>
      </c>
      <c r="C85" s="47" t="s">
        <v>10</v>
      </c>
      <c r="D85" s="47" t="s">
        <v>250</v>
      </c>
      <c r="E85" s="47"/>
      <c r="F85" s="29">
        <f>F86+F87</f>
        <v>17415</v>
      </c>
      <c r="G85" s="85"/>
    </row>
    <row r="86" spans="1:7" ht="18.75" x14ac:dyDescent="0.2">
      <c r="A86" s="46" t="s">
        <v>247</v>
      </c>
      <c r="B86" s="47" t="s">
        <v>7</v>
      </c>
      <c r="C86" s="47" t="s">
        <v>10</v>
      </c>
      <c r="D86" s="47" t="s">
        <v>250</v>
      </c>
      <c r="E86" s="47" t="s">
        <v>74</v>
      </c>
      <c r="F86" s="29">
        <v>13383</v>
      </c>
      <c r="G86" s="85"/>
    </row>
    <row r="87" spans="1:7" ht="37.5" x14ac:dyDescent="0.2">
      <c r="A87" s="46" t="s">
        <v>248</v>
      </c>
      <c r="B87" s="47" t="s">
        <v>7</v>
      </c>
      <c r="C87" s="47" t="s">
        <v>10</v>
      </c>
      <c r="D87" s="47" t="s">
        <v>250</v>
      </c>
      <c r="E87" s="47" t="s">
        <v>201</v>
      </c>
      <c r="F87" s="29">
        <v>4032</v>
      </c>
      <c r="G87" s="85"/>
    </row>
    <row r="88" spans="1:7" ht="18.75" x14ac:dyDescent="0.2">
      <c r="A88" s="46" t="s">
        <v>296</v>
      </c>
      <c r="B88" s="47" t="s">
        <v>7</v>
      </c>
      <c r="C88" s="47" t="s">
        <v>10</v>
      </c>
      <c r="D88" s="47" t="s">
        <v>297</v>
      </c>
      <c r="E88" s="47"/>
      <c r="F88" s="29">
        <f>F89+F90+F91</f>
        <v>5879.9</v>
      </c>
      <c r="G88" s="85"/>
    </row>
    <row r="89" spans="1:7" ht="18.75" x14ac:dyDescent="0.2">
      <c r="A89" s="46" t="s">
        <v>247</v>
      </c>
      <c r="B89" s="47" t="s">
        <v>7</v>
      </c>
      <c r="C89" s="47" t="s">
        <v>10</v>
      </c>
      <c r="D89" s="47" t="s">
        <v>297</v>
      </c>
      <c r="E89" s="47" t="s">
        <v>74</v>
      </c>
      <c r="F89" s="29">
        <v>4289.8999999999996</v>
      </c>
      <c r="G89" s="85"/>
    </row>
    <row r="90" spans="1:7" ht="37.5" x14ac:dyDescent="0.2">
      <c r="A90" s="46" t="s">
        <v>248</v>
      </c>
      <c r="B90" s="47" t="s">
        <v>7</v>
      </c>
      <c r="C90" s="47" t="s">
        <v>10</v>
      </c>
      <c r="D90" s="47" t="s">
        <v>297</v>
      </c>
      <c r="E90" s="47" t="s">
        <v>201</v>
      </c>
      <c r="F90" s="29">
        <v>1295.5</v>
      </c>
      <c r="G90" s="85"/>
    </row>
    <row r="91" spans="1:7" ht="18.75" x14ac:dyDescent="0.2">
      <c r="A91" s="46" t="s">
        <v>242</v>
      </c>
      <c r="B91" s="47" t="s">
        <v>7</v>
      </c>
      <c r="C91" s="47" t="s">
        <v>10</v>
      </c>
      <c r="D91" s="47" t="s">
        <v>297</v>
      </c>
      <c r="E91" s="47" t="s">
        <v>73</v>
      </c>
      <c r="F91" s="29">
        <v>294.5</v>
      </c>
      <c r="G91" s="85"/>
    </row>
    <row r="92" spans="1:7" ht="37.5" x14ac:dyDescent="0.2">
      <c r="A92" s="46" t="s">
        <v>327</v>
      </c>
      <c r="B92" s="47" t="s">
        <v>7</v>
      </c>
      <c r="C92" s="47" t="s">
        <v>10</v>
      </c>
      <c r="D92" s="47" t="s">
        <v>345</v>
      </c>
      <c r="E92" s="47"/>
      <c r="F92" s="29">
        <f>F93+F94</f>
        <v>50.7</v>
      </c>
      <c r="G92" s="85"/>
    </row>
    <row r="93" spans="1:7" ht="18.75" x14ac:dyDescent="0.2">
      <c r="A93" s="46" t="s">
        <v>247</v>
      </c>
      <c r="B93" s="47" t="s">
        <v>7</v>
      </c>
      <c r="C93" s="47" t="s">
        <v>10</v>
      </c>
      <c r="D93" s="47" t="s">
        <v>345</v>
      </c>
      <c r="E93" s="47" t="s">
        <v>74</v>
      </c>
      <c r="F93" s="29">
        <v>39</v>
      </c>
      <c r="G93" s="85"/>
    </row>
    <row r="94" spans="1:7" ht="37.5" x14ac:dyDescent="0.2">
      <c r="A94" s="46" t="s">
        <v>248</v>
      </c>
      <c r="B94" s="47" t="s">
        <v>7</v>
      </c>
      <c r="C94" s="47" t="s">
        <v>10</v>
      </c>
      <c r="D94" s="47" t="s">
        <v>345</v>
      </c>
      <c r="E94" s="47" t="s">
        <v>201</v>
      </c>
      <c r="F94" s="29">
        <v>11.7</v>
      </c>
      <c r="G94" s="85"/>
    </row>
    <row r="95" spans="1:7" ht="23.25" customHeight="1" x14ac:dyDescent="0.2">
      <c r="A95" s="46" t="s">
        <v>132</v>
      </c>
      <c r="B95" s="47" t="s">
        <v>7</v>
      </c>
      <c r="C95" s="47" t="s">
        <v>10</v>
      </c>
      <c r="D95" s="47" t="s">
        <v>181</v>
      </c>
      <c r="E95" s="45"/>
      <c r="F95" s="29">
        <f>F96</f>
        <v>3750.2</v>
      </c>
      <c r="G95" s="85"/>
    </row>
    <row r="96" spans="1:7" ht="57" customHeight="1" x14ac:dyDescent="0.2">
      <c r="A96" s="46" t="s">
        <v>131</v>
      </c>
      <c r="B96" s="47" t="s">
        <v>7</v>
      </c>
      <c r="C96" s="47" t="s">
        <v>10</v>
      </c>
      <c r="D96" s="47" t="s">
        <v>181</v>
      </c>
      <c r="E96" s="45" t="s">
        <v>105</v>
      </c>
      <c r="F96" s="29">
        <f>F97+F99+F100</f>
        <v>3750.2</v>
      </c>
      <c r="G96" s="85"/>
    </row>
    <row r="97" spans="1:7" ht="18.75" x14ac:dyDescent="0.2">
      <c r="A97" s="46" t="s">
        <v>103</v>
      </c>
      <c r="B97" s="47" t="s">
        <v>7</v>
      </c>
      <c r="C97" s="47" t="s">
        <v>10</v>
      </c>
      <c r="D97" s="47" t="s">
        <v>181</v>
      </c>
      <c r="E97" s="47" t="s">
        <v>104</v>
      </c>
      <c r="F97" s="29">
        <f>F98</f>
        <v>0</v>
      </c>
      <c r="G97" s="85"/>
    </row>
    <row r="98" spans="1:7" ht="18.75" x14ac:dyDescent="0.2">
      <c r="A98" s="46" t="s">
        <v>108</v>
      </c>
      <c r="B98" s="47" t="s">
        <v>7</v>
      </c>
      <c r="C98" s="47" t="s">
        <v>10</v>
      </c>
      <c r="D98" s="47" t="s">
        <v>181</v>
      </c>
      <c r="E98" s="47" t="s">
        <v>75</v>
      </c>
      <c r="F98" s="29">
        <v>0</v>
      </c>
      <c r="G98" s="85"/>
    </row>
    <row r="99" spans="1:7" ht="26.25" customHeight="1" x14ac:dyDescent="0.2">
      <c r="A99" s="46" t="s">
        <v>247</v>
      </c>
      <c r="B99" s="47" t="s">
        <v>7</v>
      </c>
      <c r="C99" s="47" t="s">
        <v>10</v>
      </c>
      <c r="D99" s="47" t="s">
        <v>254</v>
      </c>
      <c r="E99" s="47" t="s">
        <v>74</v>
      </c>
      <c r="F99" s="29">
        <v>2920</v>
      </c>
      <c r="G99" s="85"/>
    </row>
    <row r="100" spans="1:7" ht="45.75" customHeight="1" x14ac:dyDescent="0.2">
      <c r="A100" s="46" t="s">
        <v>248</v>
      </c>
      <c r="B100" s="47" t="s">
        <v>7</v>
      </c>
      <c r="C100" s="47" t="s">
        <v>10</v>
      </c>
      <c r="D100" s="47" t="s">
        <v>254</v>
      </c>
      <c r="E100" s="47" t="s">
        <v>201</v>
      </c>
      <c r="F100" s="29">
        <v>830.2</v>
      </c>
      <c r="G100" s="85"/>
    </row>
    <row r="101" spans="1:7" ht="18.75" x14ac:dyDescent="0.2">
      <c r="A101" s="46" t="s">
        <v>215</v>
      </c>
      <c r="B101" s="47" t="s">
        <v>7</v>
      </c>
      <c r="C101" s="47" t="s">
        <v>10</v>
      </c>
      <c r="D101" s="47" t="s">
        <v>164</v>
      </c>
      <c r="E101" s="47"/>
      <c r="F101" s="29">
        <f>F102</f>
        <v>101.2</v>
      </c>
      <c r="G101" s="85"/>
    </row>
    <row r="102" spans="1:7" ht="37.5" x14ac:dyDescent="0.2">
      <c r="A102" s="46" t="s">
        <v>362</v>
      </c>
      <c r="B102" s="47" t="s">
        <v>7</v>
      </c>
      <c r="C102" s="47" t="s">
        <v>10</v>
      </c>
      <c r="D102" s="47" t="s">
        <v>233</v>
      </c>
      <c r="E102" s="47"/>
      <c r="F102" s="29">
        <f>F103</f>
        <v>101.2</v>
      </c>
      <c r="G102" s="85"/>
    </row>
    <row r="103" spans="1:7" ht="30.75" customHeight="1" x14ac:dyDescent="0.2">
      <c r="A103" s="46" t="s">
        <v>113</v>
      </c>
      <c r="B103" s="47" t="s">
        <v>7</v>
      </c>
      <c r="C103" s="47" t="s">
        <v>10</v>
      </c>
      <c r="D103" s="47" t="s">
        <v>233</v>
      </c>
      <c r="E103" s="47" t="s">
        <v>73</v>
      </c>
      <c r="F103" s="29">
        <v>101.2</v>
      </c>
      <c r="G103" s="85"/>
    </row>
    <row r="104" spans="1:7" ht="16.5" customHeight="1" x14ac:dyDescent="0.3">
      <c r="A104" s="12" t="s">
        <v>376</v>
      </c>
      <c r="B104" s="22" t="s">
        <v>7</v>
      </c>
      <c r="C104" s="22" t="s">
        <v>11</v>
      </c>
      <c r="D104" s="22"/>
      <c r="E104" s="45"/>
      <c r="F104" s="33">
        <f>F105</f>
        <v>250</v>
      </c>
      <c r="G104" s="85"/>
    </row>
    <row r="105" spans="1:7" ht="20.25" customHeight="1" x14ac:dyDescent="0.3">
      <c r="A105" s="9" t="s">
        <v>377</v>
      </c>
      <c r="B105" s="19" t="s">
        <v>7</v>
      </c>
      <c r="C105" s="19" t="s">
        <v>11</v>
      </c>
      <c r="D105" s="19" t="s">
        <v>395</v>
      </c>
      <c r="E105" s="47"/>
      <c r="F105" s="29">
        <f>F106</f>
        <v>250</v>
      </c>
      <c r="G105" s="85"/>
    </row>
    <row r="106" spans="1:7" ht="20.25" customHeight="1" x14ac:dyDescent="0.3">
      <c r="A106" s="9" t="s">
        <v>407</v>
      </c>
      <c r="B106" s="19" t="s">
        <v>7</v>
      </c>
      <c r="C106" s="19" t="s">
        <v>11</v>
      </c>
      <c r="D106" s="19" t="s">
        <v>395</v>
      </c>
      <c r="E106" s="47" t="s">
        <v>378</v>
      </c>
      <c r="F106" s="29">
        <v>250</v>
      </c>
      <c r="G106" s="85"/>
    </row>
    <row r="107" spans="1:7" ht="18.75" x14ac:dyDescent="0.2">
      <c r="A107" s="17" t="s">
        <v>41</v>
      </c>
      <c r="B107" s="22" t="s">
        <v>7</v>
      </c>
      <c r="C107" s="22" t="s">
        <v>27</v>
      </c>
      <c r="D107" s="22"/>
      <c r="E107" s="45"/>
      <c r="F107" s="33">
        <f>F108</f>
        <v>500</v>
      </c>
      <c r="G107" s="85"/>
    </row>
    <row r="108" spans="1:7" ht="18.75" x14ac:dyDescent="0.2">
      <c r="A108" s="10" t="s">
        <v>41</v>
      </c>
      <c r="B108" s="19" t="s">
        <v>7</v>
      </c>
      <c r="C108" s="19" t="s">
        <v>27</v>
      </c>
      <c r="D108" s="19" t="s">
        <v>158</v>
      </c>
      <c r="E108" s="45"/>
      <c r="F108" s="29">
        <f>F109</f>
        <v>500</v>
      </c>
      <c r="G108" s="85"/>
    </row>
    <row r="109" spans="1:7" ht="18.75" x14ac:dyDescent="0.2">
      <c r="A109" s="10" t="s">
        <v>42</v>
      </c>
      <c r="B109" s="19" t="s">
        <v>7</v>
      </c>
      <c r="C109" s="19" t="s">
        <v>27</v>
      </c>
      <c r="D109" s="19" t="s">
        <v>182</v>
      </c>
      <c r="E109" s="47"/>
      <c r="F109" s="29">
        <f>F111</f>
        <v>500</v>
      </c>
      <c r="G109" s="85"/>
    </row>
    <row r="110" spans="1:7" ht="18.75" x14ac:dyDescent="0.2">
      <c r="A110" s="10" t="s">
        <v>114</v>
      </c>
      <c r="B110" s="19" t="s">
        <v>7</v>
      </c>
      <c r="C110" s="19" t="s">
        <v>27</v>
      </c>
      <c r="D110" s="19" t="s">
        <v>182</v>
      </c>
      <c r="E110" s="47" t="s">
        <v>115</v>
      </c>
      <c r="F110" s="29">
        <f>F111</f>
        <v>500</v>
      </c>
      <c r="G110" s="85"/>
    </row>
    <row r="111" spans="1:7" ht="18.75" x14ac:dyDescent="0.2">
      <c r="A111" s="10" t="s">
        <v>85</v>
      </c>
      <c r="B111" s="19" t="s">
        <v>7</v>
      </c>
      <c r="C111" s="19" t="s">
        <v>27</v>
      </c>
      <c r="D111" s="19" t="s">
        <v>182</v>
      </c>
      <c r="E111" s="47" t="s">
        <v>84</v>
      </c>
      <c r="F111" s="29">
        <v>500</v>
      </c>
      <c r="G111" s="85"/>
    </row>
    <row r="112" spans="1:7" ht="18.75" x14ac:dyDescent="0.2">
      <c r="A112" s="18" t="s">
        <v>26</v>
      </c>
      <c r="B112" s="22" t="s">
        <v>7</v>
      </c>
      <c r="C112" s="22" t="s">
        <v>58</v>
      </c>
      <c r="D112" s="22"/>
      <c r="E112" s="45"/>
      <c r="F112" s="33">
        <f>F113+F118+F143+F130</f>
        <v>5112.6999999999989</v>
      </c>
      <c r="G112" s="85"/>
    </row>
    <row r="113" spans="1:7" ht="37.5" x14ac:dyDescent="0.2">
      <c r="A113" s="10" t="s">
        <v>62</v>
      </c>
      <c r="B113" s="19" t="s">
        <v>7</v>
      </c>
      <c r="C113" s="19" t="s">
        <v>58</v>
      </c>
      <c r="D113" s="19" t="s">
        <v>159</v>
      </c>
      <c r="E113" s="47"/>
      <c r="F113" s="29">
        <f>F114</f>
        <v>200</v>
      </c>
      <c r="G113" s="85"/>
    </row>
    <row r="114" spans="1:7" ht="37.5" x14ac:dyDescent="0.2">
      <c r="A114" s="10" t="s">
        <v>60</v>
      </c>
      <c r="B114" s="19" t="s">
        <v>7</v>
      </c>
      <c r="C114" s="19" t="s">
        <v>58</v>
      </c>
      <c r="D114" s="19" t="s">
        <v>157</v>
      </c>
      <c r="E114" s="47"/>
      <c r="F114" s="29">
        <f>F117</f>
        <v>200</v>
      </c>
      <c r="G114" s="85"/>
    </row>
    <row r="115" spans="1:7" ht="27" customHeight="1" x14ac:dyDescent="0.2">
      <c r="A115" s="10" t="s">
        <v>109</v>
      </c>
      <c r="B115" s="19" t="s">
        <v>7</v>
      </c>
      <c r="C115" s="19" t="s">
        <v>58</v>
      </c>
      <c r="D115" s="19" t="s">
        <v>157</v>
      </c>
      <c r="E115" s="47" t="s">
        <v>110</v>
      </c>
      <c r="F115" s="29">
        <f>F116</f>
        <v>200</v>
      </c>
      <c r="G115" s="85"/>
    </row>
    <row r="116" spans="1:7" ht="18.75" x14ac:dyDescent="0.2">
      <c r="A116" s="10" t="s">
        <v>112</v>
      </c>
      <c r="B116" s="19" t="s">
        <v>7</v>
      </c>
      <c r="C116" s="19" t="s">
        <v>58</v>
      </c>
      <c r="D116" s="19" t="s">
        <v>157</v>
      </c>
      <c r="E116" s="47" t="s">
        <v>111</v>
      </c>
      <c r="F116" s="29">
        <f>F117</f>
        <v>200</v>
      </c>
      <c r="G116" s="85"/>
    </row>
    <row r="117" spans="1:7" ht="18.75" x14ac:dyDescent="0.2">
      <c r="A117" s="10" t="s">
        <v>113</v>
      </c>
      <c r="B117" s="19" t="s">
        <v>7</v>
      </c>
      <c r="C117" s="19" t="s">
        <v>58</v>
      </c>
      <c r="D117" s="19" t="s">
        <v>157</v>
      </c>
      <c r="E117" s="47" t="s">
        <v>73</v>
      </c>
      <c r="F117" s="29">
        <v>200</v>
      </c>
      <c r="G117" s="85"/>
    </row>
    <row r="118" spans="1:7" ht="29.25" customHeight="1" x14ac:dyDescent="0.2">
      <c r="A118" s="10" t="s">
        <v>330</v>
      </c>
      <c r="B118" s="19" t="s">
        <v>7</v>
      </c>
      <c r="C118" s="19" t="s">
        <v>58</v>
      </c>
      <c r="D118" s="19" t="s">
        <v>160</v>
      </c>
      <c r="E118" s="47"/>
      <c r="F118" s="29">
        <f>F120</f>
        <v>2399.7999999999997</v>
      </c>
      <c r="G118" s="87"/>
    </row>
    <row r="119" spans="1:7" ht="52.5" customHeight="1" x14ac:dyDescent="0.2">
      <c r="A119" s="10" t="s">
        <v>331</v>
      </c>
      <c r="B119" s="19" t="s">
        <v>7</v>
      </c>
      <c r="C119" s="19" t="s">
        <v>58</v>
      </c>
      <c r="D119" s="19" t="s">
        <v>161</v>
      </c>
      <c r="E119" s="47"/>
      <c r="F119" s="29">
        <f>F120</f>
        <v>2399.7999999999997</v>
      </c>
      <c r="G119" s="87"/>
    </row>
    <row r="120" spans="1:7" ht="66.75" customHeight="1" x14ac:dyDescent="0.2">
      <c r="A120" s="10" t="s">
        <v>63</v>
      </c>
      <c r="B120" s="19" t="s">
        <v>7</v>
      </c>
      <c r="C120" s="19" t="s">
        <v>58</v>
      </c>
      <c r="D120" s="19" t="s">
        <v>146</v>
      </c>
      <c r="E120" s="47"/>
      <c r="F120" s="29">
        <f>F121+F126</f>
        <v>2399.7999999999997</v>
      </c>
      <c r="G120" s="85"/>
    </row>
    <row r="121" spans="1:7" ht="63" customHeight="1" x14ac:dyDescent="0.2">
      <c r="A121" s="10" t="s">
        <v>131</v>
      </c>
      <c r="B121" s="19" t="s">
        <v>7</v>
      </c>
      <c r="C121" s="19" t="s">
        <v>58</v>
      </c>
      <c r="D121" s="19" t="s">
        <v>146</v>
      </c>
      <c r="E121" s="47" t="s">
        <v>105</v>
      </c>
      <c r="F121" s="29">
        <f>F122</f>
        <v>2205.6</v>
      </c>
      <c r="G121" s="85"/>
    </row>
    <row r="122" spans="1:7" ht="28.5" customHeight="1" x14ac:dyDescent="0.2">
      <c r="A122" s="10" t="s">
        <v>103</v>
      </c>
      <c r="B122" s="19" t="s">
        <v>7</v>
      </c>
      <c r="C122" s="19" t="s">
        <v>58</v>
      </c>
      <c r="D122" s="19" t="s">
        <v>146</v>
      </c>
      <c r="E122" s="47" t="s">
        <v>104</v>
      </c>
      <c r="F122" s="29">
        <f>F123+F124+F125</f>
        <v>2205.6</v>
      </c>
      <c r="G122" s="85"/>
    </row>
    <row r="123" spans="1:7" ht="18.75" x14ac:dyDescent="0.2">
      <c r="A123" s="10" t="s">
        <v>247</v>
      </c>
      <c r="B123" s="19" t="s">
        <v>7</v>
      </c>
      <c r="C123" s="19" t="s">
        <v>58</v>
      </c>
      <c r="D123" s="19" t="s">
        <v>146</v>
      </c>
      <c r="E123" s="47" t="s">
        <v>74</v>
      </c>
      <c r="F123" s="29">
        <v>1692.3</v>
      </c>
      <c r="G123" s="85"/>
    </row>
    <row r="124" spans="1:7" ht="18.75" x14ac:dyDescent="0.2">
      <c r="A124" s="10" t="s">
        <v>108</v>
      </c>
      <c r="B124" s="19" t="s">
        <v>7</v>
      </c>
      <c r="C124" s="19" t="s">
        <v>58</v>
      </c>
      <c r="D124" s="19" t="s">
        <v>146</v>
      </c>
      <c r="E124" s="47" t="s">
        <v>75</v>
      </c>
      <c r="F124" s="29">
        <v>2.2000000000000002</v>
      </c>
      <c r="G124" s="85"/>
    </row>
    <row r="125" spans="1:7" ht="37.5" x14ac:dyDescent="0.2">
      <c r="A125" s="10" t="s">
        <v>200</v>
      </c>
      <c r="B125" s="19" t="s">
        <v>7</v>
      </c>
      <c r="C125" s="19" t="s">
        <v>58</v>
      </c>
      <c r="D125" s="19" t="s">
        <v>146</v>
      </c>
      <c r="E125" s="47" t="s">
        <v>201</v>
      </c>
      <c r="F125" s="29">
        <v>511.1</v>
      </c>
      <c r="G125" s="85"/>
    </row>
    <row r="126" spans="1:7" ht="30.75" customHeight="1" x14ac:dyDescent="0.2">
      <c r="A126" s="10" t="s">
        <v>109</v>
      </c>
      <c r="B126" s="19" t="s">
        <v>7</v>
      </c>
      <c r="C126" s="19" t="s">
        <v>58</v>
      </c>
      <c r="D126" s="19" t="s">
        <v>146</v>
      </c>
      <c r="E126" s="47" t="s">
        <v>110</v>
      </c>
      <c r="F126" s="29">
        <f>F127</f>
        <v>194.2</v>
      </c>
      <c r="G126" s="85"/>
    </row>
    <row r="127" spans="1:7" ht="18.75" x14ac:dyDescent="0.2">
      <c r="A127" s="10" t="s">
        <v>112</v>
      </c>
      <c r="B127" s="19" t="s">
        <v>7</v>
      </c>
      <c r="C127" s="19" t="s">
        <v>58</v>
      </c>
      <c r="D127" s="19" t="s">
        <v>146</v>
      </c>
      <c r="E127" s="47" t="s">
        <v>111</v>
      </c>
      <c r="F127" s="29">
        <f>F128+F129</f>
        <v>194.2</v>
      </c>
      <c r="G127" s="85"/>
    </row>
    <row r="128" spans="1:7" ht="18.75" x14ac:dyDescent="0.2">
      <c r="A128" s="10" t="s">
        <v>78</v>
      </c>
      <c r="B128" s="19" t="s">
        <v>7</v>
      </c>
      <c r="C128" s="19" t="s">
        <v>58</v>
      </c>
      <c r="D128" s="19" t="s">
        <v>146</v>
      </c>
      <c r="E128" s="47" t="s">
        <v>76</v>
      </c>
      <c r="F128" s="29">
        <v>9.6</v>
      </c>
      <c r="G128" s="85"/>
    </row>
    <row r="129" spans="1:7" ht="18.75" x14ac:dyDescent="0.2">
      <c r="A129" s="10" t="s">
        <v>113</v>
      </c>
      <c r="B129" s="19" t="s">
        <v>7</v>
      </c>
      <c r="C129" s="19" t="s">
        <v>58</v>
      </c>
      <c r="D129" s="19" t="s">
        <v>146</v>
      </c>
      <c r="E129" s="47" t="s">
        <v>73</v>
      </c>
      <c r="F129" s="29">
        <v>184.6</v>
      </c>
      <c r="G129" s="85"/>
    </row>
    <row r="130" spans="1:7" ht="18.75" x14ac:dyDescent="0.2">
      <c r="A130" s="10" t="s">
        <v>332</v>
      </c>
      <c r="B130" s="19" t="s">
        <v>7</v>
      </c>
      <c r="C130" s="19" t="s">
        <v>58</v>
      </c>
      <c r="D130" s="19" t="s">
        <v>162</v>
      </c>
      <c r="E130" s="47"/>
      <c r="F130" s="29">
        <f>F131</f>
        <v>1254.0999999999999</v>
      </c>
      <c r="G130" s="85"/>
    </row>
    <row r="131" spans="1:7" ht="18.75" x14ac:dyDescent="0.2">
      <c r="A131" s="10" t="s">
        <v>333</v>
      </c>
      <c r="B131" s="19" t="s">
        <v>7</v>
      </c>
      <c r="C131" s="19" t="s">
        <v>58</v>
      </c>
      <c r="D131" s="19" t="s">
        <v>163</v>
      </c>
      <c r="E131" s="47"/>
      <c r="F131" s="29">
        <f>F132</f>
        <v>1254.0999999999999</v>
      </c>
      <c r="G131" s="85"/>
    </row>
    <row r="132" spans="1:7" ht="18.75" x14ac:dyDescent="0.2">
      <c r="A132" s="10" t="s">
        <v>334</v>
      </c>
      <c r="B132" s="19" t="s">
        <v>7</v>
      </c>
      <c r="C132" s="19" t="s">
        <v>58</v>
      </c>
      <c r="D132" s="19" t="s">
        <v>168</v>
      </c>
      <c r="E132" s="47"/>
      <c r="F132" s="29">
        <f>F133</f>
        <v>1254.0999999999999</v>
      </c>
      <c r="G132" s="85"/>
    </row>
    <row r="133" spans="1:7" ht="18.75" x14ac:dyDescent="0.2">
      <c r="A133" s="10" t="s">
        <v>116</v>
      </c>
      <c r="B133" s="19" t="s">
        <v>7</v>
      </c>
      <c r="C133" s="19" t="s">
        <v>58</v>
      </c>
      <c r="D133" s="19" t="s">
        <v>184</v>
      </c>
      <c r="E133" s="47"/>
      <c r="F133" s="29">
        <f>F134+F139</f>
        <v>1254.0999999999999</v>
      </c>
      <c r="G133" s="85"/>
    </row>
    <row r="134" spans="1:7" ht="56.25" x14ac:dyDescent="0.2">
      <c r="A134" s="10" t="s">
        <v>131</v>
      </c>
      <c r="B134" s="19" t="s">
        <v>7</v>
      </c>
      <c r="C134" s="19" t="s">
        <v>58</v>
      </c>
      <c r="D134" s="19" t="s">
        <v>236</v>
      </c>
      <c r="E134" s="47" t="s">
        <v>105</v>
      </c>
      <c r="F134" s="29">
        <f>F135</f>
        <v>1193.0999999999999</v>
      </c>
      <c r="G134" s="85"/>
    </row>
    <row r="135" spans="1:7" ht="18.75" x14ac:dyDescent="0.2">
      <c r="A135" s="10" t="s">
        <v>103</v>
      </c>
      <c r="B135" s="19" t="s">
        <v>7</v>
      </c>
      <c r="C135" s="19" t="s">
        <v>58</v>
      </c>
      <c r="D135" s="19" t="s">
        <v>236</v>
      </c>
      <c r="E135" s="47" t="s">
        <v>104</v>
      </c>
      <c r="F135" s="29">
        <f>F136+F138+F137</f>
        <v>1193.0999999999999</v>
      </c>
      <c r="G135" s="85"/>
    </row>
    <row r="136" spans="1:7" ht="18.75" x14ac:dyDescent="0.2">
      <c r="A136" s="10" t="s">
        <v>247</v>
      </c>
      <c r="B136" s="19" t="s">
        <v>7</v>
      </c>
      <c r="C136" s="19" t="s">
        <v>58</v>
      </c>
      <c r="D136" s="19" t="s">
        <v>236</v>
      </c>
      <c r="E136" s="47" t="s">
        <v>74</v>
      </c>
      <c r="F136" s="29">
        <v>903.4</v>
      </c>
      <c r="G136" s="85"/>
    </row>
    <row r="137" spans="1:7" ht="18.75" x14ac:dyDescent="0.2">
      <c r="A137" s="10" t="s">
        <v>108</v>
      </c>
      <c r="B137" s="19" t="s">
        <v>7</v>
      </c>
      <c r="C137" s="19" t="s">
        <v>58</v>
      </c>
      <c r="D137" s="19" t="s">
        <v>236</v>
      </c>
      <c r="E137" s="47" t="s">
        <v>75</v>
      </c>
      <c r="F137" s="29">
        <v>16.8</v>
      </c>
      <c r="G137" s="85"/>
    </row>
    <row r="138" spans="1:7" ht="37.5" x14ac:dyDescent="0.2">
      <c r="A138" s="10" t="s">
        <v>200</v>
      </c>
      <c r="B138" s="19" t="s">
        <v>7</v>
      </c>
      <c r="C138" s="19" t="s">
        <v>58</v>
      </c>
      <c r="D138" s="19" t="s">
        <v>236</v>
      </c>
      <c r="E138" s="47" t="s">
        <v>201</v>
      </c>
      <c r="F138" s="29">
        <v>272.89999999999998</v>
      </c>
      <c r="G138" s="85"/>
    </row>
    <row r="139" spans="1:7" ht="18.75" x14ac:dyDescent="0.2">
      <c r="A139" s="10" t="s">
        <v>109</v>
      </c>
      <c r="B139" s="19" t="s">
        <v>7</v>
      </c>
      <c r="C139" s="19" t="s">
        <v>58</v>
      </c>
      <c r="D139" s="19" t="s">
        <v>236</v>
      </c>
      <c r="E139" s="47" t="s">
        <v>110</v>
      </c>
      <c r="F139" s="29">
        <f>F140</f>
        <v>61</v>
      </c>
      <c r="G139" s="85"/>
    </row>
    <row r="140" spans="1:7" ht="18.75" x14ac:dyDescent="0.2">
      <c r="A140" s="10" t="s">
        <v>112</v>
      </c>
      <c r="B140" s="19" t="s">
        <v>7</v>
      </c>
      <c r="C140" s="19" t="s">
        <v>58</v>
      </c>
      <c r="D140" s="19" t="s">
        <v>236</v>
      </c>
      <c r="E140" s="47" t="s">
        <v>111</v>
      </c>
      <c r="F140" s="29">
        <f>F141+F142</f>
        <v>61</v>
      </c>
      <c r="G140" s="85"/>
    </row>
    <row r="141" spans="1:7" ht="18.75" x14ac:dyDescent="0.2">
      <c r="A141" s="10" t="s">
        <v>78</v>
      </c>
      <c r="B141" s="19" t="s">
        <v>7</v>
      </c>
      <c r="C141" s="19" t="s">
        <v>58</v>
      </c>
      <c r="D141" s="19" t="s">
        <v>236</v>
      </c>
      <c r="E141" s="47" t="s">
        <v>76</v>
      </c>
      <c r="F141" s="29">
        <v>5</v>
      </c>
      <c r="G141" s="85"/>
    </row>
    <row r="142" spans="1:7" ht="18.75" x14ac:dyDescent="0.2">
      <c r="A142" s="10" t="s">
        <v>113</v>
      </c>
      <c r="B142" s="19" t="s">
        <v>7</v>
      </c>
      <c r="C142" s="19" t="s">
        <v>58</v>
      </c>
      <c r="D142" s="19" t="s">
        <v>236</v>
      </c>
      <c r="E142" s="47" t="s">
        <v>73</v>
      </c>
      <c r="F142" s="29">
        <v>56</v>
      </c>
      <c r="G142" s="85"/>
    </row>
    <row r="143" spans="1:7" ht="18.75" x14ac:dyDescent="0.2">
      <c r="A143" s="10" t="s">
        <v>199</v>
      </c>
      <c r="B143" s="19" t="s">
        <v>7</v>
      </c>
      <c r="C143" s="19" t="s">
        <v>58</v>
      </c>
      <c r="D143" s="19" t="s">
        <v>147</v>
      </c>
      <c r="E143" s="47"/>
      <c r="F143" s="29">
        <f>F144+F155</f>
        <v>1258.8</v>
      </c>
      <c r="G143" s="85"/>
    </row>
    <row r="144" spans="1:7" ht="37.5" x14ac:dyDescent="0.2">
      <c r="A144" s="10" t="s">
        <v>117</v>
      </c>
      <c r="B144" s="19" t="s">
        <v>7</v>
      </c>
      <c r="C144" s="19" t="s">
        <v>58</v>
      </c>
      <c r="D144" s="19" t="s">
        <v>148</v>
      </c>
      <c r="E144" s="47"/>
      <c r="F144" s="29">
        <f>F145</f>
        <v>1258.0999999999999</v>
      </c>
      <c r="G144" s="85"/>
    </row>
    <row r="145" spans="1:7" ht="37.5" x14ac:dyDescent="0.2">
      <c r="A145" s="10" t="s">
        <v>118</v>
      </c>
      <c r="B145" s="19" t="s">
        <v>7</v>
      </c>
      <c r="C145" s="19" t="s">
        <v>58</v>
      </c>
      <c r="D145" s="19" t="s">
        <v>149</v>
      </c>
      <c r="E145" s="47"/>
      <c r="F145" s="29">
        <f>F146+F151</f>
        <v>1258.0999999999999</v>
      </c>
      <c r="G145" s="83"/>
    </row>
    <row r="146" spans="1:7" ht="56.25" x14ac:dyDescent="0.2">
      <c r="A146" s="10" t="s">
        <v>131</v>
      </c>
      <c r="B146" s="19" t="s">
        <v>7</v>
      </c>
      <c r="C146" s="19" t="s">
        <v>58</v>
      </c>
      <c r="D146" s="19" t="s">
        <v>149</v>
      </c>
      <c r="E146" s="47" t="s">
        <v>105</v>
      </c>
      <c r="F146" s="29">
        <f>F147</f>
        <v>1176.3</v>
      </c>
      <c r="G146" s="83"/>
    </row>
    <row r="147" spans="1:7" ht="18.75" x14ac:dyDescent="0.2">
      <c r="A147" s="10" t="s">
        <v>103</v>
      </c>
      <c r="B147" s="19" t="s">
        <v>7</v>
      </c>
      <c r="C147" s="19" t="s">
        <v>58</v>
      </c>
      <c r="D147" s="19" t="s">
        <v>149</v>
      </c>
      <c r="E147" s="47" t="s">
        <v>104</v>
      </c>
      <c r="F147" s="29">
        <f>F148+F150+F149</f>
        <v>1176.3</v>
      </c>
      <c r="G147" s="83"/>
    </row>
    <row r="148" spans="1:7" ht="18.75" x14ac:dyDescent="0.2">
      <c r="A148" s="10" t="s">
        <v>247</v>
      </c>
      <c r="B148" s="19" t="s">
        <v>7</v>
      </c>
      <c r="C148" s="19" t="s">
        <v>58</v>
      </c>
      <c r="D148" s="19" t="s">
        <v>149</v>
      </c>
      <c r="E148" s="47" t="s">
        <v>74</v>
      </c>
      <c r="F148" s="29">
        <v>903.5</v>
      </c>
      <c r="G148" s="83"/>
    </row>
    <row r="149" spans="1:7" ht="24.75" customHeight="1" x14ac:dyDescent="0.2">
      <c r="A149" s="10" t="s">
        <v>108</v>
      </c>
      <c r="B149" s="19" t="s">
        <v>7</v>
      </c>
      <c r="C149" s="19" t="s">
        <v>58</v>
      </c>
      <c r="D149" s="19" t="s">
        <v>149</v>
      </c>
      <c r="E149" s="47" t="s">
        <v>75</v>
      </c>
      <c r="F149" s="29">
        <v>0</v>
      </c>
      <c r="G149" s="83"/>
    </row>
    <row r="150" spans="1:7" ht="37.5" x14ac:dyDescent="0.2">
      <c r="A150" s="10" t="s">
        <v>200</v>
      </c>
      <c r="B150" s="19" t="s">
        <v>7</v>
      </c>
      <c r="C150" s="19" t="s">
        <v>58</v>
      </c>
      <c r="D150" s="19" t="s">
        <v>149</v>
      </c>
      <c r="E150" s="47" t="s">
        <v>201</v>
      </c>
      <c r="F150" s="29">
        <v>272.8</v>
      </c>
      <c r="G150" s="83"/>
    </row>
    <row r="151" spans="1:7" ht="18.75" x14ac:dyDescent="0.2">
      <c r="A151" s="10" t="s">
        <v>109</v>
      </c>
      <c r="B151" s="19" t="s">
        <v>7</v>
      </c>
      <c r="C151" s="19" t="s">
        <v>58</v>
      </c>
      <c r="D151" s="19" t="s">
        <v>149</v>
      </c>
      <c r="E151" s="47" t="s">
        <v>110</v>
      </c>
      <c r="F151" s="29">
        <f>F152</f>
        <v>81.8</v>
      </c>
      <c r="G151" s="83"/>
    </row>
    <row r="152" spans="1:7" ht="18.75" x14ac:dyDescent="0.2">
      <c r="A152" s="10" t="s">
        <v>112</v>
      </c>
      <c r="B152" s="19" t="s">
        <v>7</v>
      </c>
      <c r="C152" s="19" t="s">
        <v>58</v>
      </c>
      <c r="D152" s="19" t="s">
        <v>149</v>
      </c>
      <c r="E152" s="47" t="s">
        <v>111</v>
      </c>
      <c r="F152" s="29">
        <f>F153+F154</f>
        <v>81.8</v>
      </c>
      <c r="G152" s="83"/>
    </row>
    <row r="153" spans="1:7" ht="18.75" x14ac:dyDescent="0.2">
      <c r="A153" s="10" t="s">
        <v>78</v>
      </c>
      <c r="B153" s="19" t="s">
        <v>7</v>
      </c>
      <c r="C153" s="19" t="s">
        <v>58</v>
      </c>
      <c r="D153" s="19" t="s">
        <v>149</v>
      </c>
      <c r="E153" s="47" t="s">
        <v>76</v>
      </c>
      <c r="F153" s="29">
        <v>14.1</v>
      </c>
      <c r="G153" s="83"/>
    </row>
    <row r="154" spans="1:7" ht="29.25" customHeight="1" x14ac:dyDescent="0.2">
      <c r="A154" s="10" t="s">
        <v>113</v>
      </c>
      <c r="B154" s="19" t="s">
        <v>7</v>
      </c>
      <c r="C154" s="19" t="s">
        <v>58</v>
      </c>
      <c r="D154" s="19" t="s">
        <v>149</v>
      </c>
      <c r="E154" s="47" t="s">
        <v>73</v>
      </c>
      <c r="F154" s="29">
        <v>67.7</v>
      </c>
      <c r="G154" s="83"/>
    </row>
    <row r="155" spans="1:7" ht="75" x14ac:dyDescent="0.2">
      <c r="A155" s="10" t="s">
        <v>133</v>
      </c>
      <c r="B155" s="23" t="s">
        <v>7</v>
      </c>
      <c r="C155" s="19" t="s">
        <v>58</v>
      </c>
      <c r="D155" s="19" t="s">
        <v>150</v>
      </c>
      <c r="E155" s="47"/>
      <c r="F155" s="29">
        <f>F156</f>
        <v>0.7</v>
      </c>
      <c r="G155" s="83"/>
    </row>
    <row r="156" spans="1:7" ht="33" customHeight="1" x14ac:dyDescent="0.2">
      <c r="A156" s="10" t="s">
        <v>113</v>
      </c>
      <c r="B156" s="23" t="s">
        <v>7</v>
      </c>
      <c r="C156" s="19" t="s">
        <v>58</v>
      </c>
      <c r="D156" s="19" t="s">
        <v>150</v>
      </c>
      <c r="E156" s="47" t="s">
        <v>73</v>
      </c>
      <c r="F156" s="29">
        <v>0.7</v>
      </c>
      <c r="G156" s="83"/>
    </row>
    <row r="157" spans="1:7" ht="23.25" customHeight="1" x14ac:dyDescent="0.2">
      <c r="A157" s="14" t="s">
        <v>12</v>
      </c>
      <c r="B157" s="22" t="s">
        <v>13</v>
      </c>
      <c r="C157" s="22"/>
      <c r="D157" s="19"/>
      <c r="E157" s="47"/>
      <c r="F157" s="33">
        <f>F162+F158+F160</f>
        <v>11992.3</v>
      </c>
      <c r="G157" s="83"/>
    </row>
    <row r="158" spans="1:7" ht="28.5" customHeight="1" x14ac:dyDescent="0.3">
      <c r="A158" s="24" t="s">
        <v>404</v>
      </c>
      <c r="B158" s="22" t="s">
        <v>15</v>
      </c>
      <c r="C158" s="22" t="s">
        <v>14</v>
      </c>
      <c r="D158" s="22"/>
      <c r="E158" s="45"/>
      <c r="F158" s="33">
        <f>F159</f>
        <v>52.5</v>
      </c>
      <c r="G158" s="83"/>
    </row>
    <row r="159" spans="1:7" ht="33" customHeight="1" x14ac:dyDescent="0.2">
      <c r="A159" s="10" t="s">
        <v>242</v>
      </c>
      <c r="B159" s="22" t="s">
        <v>15</v>
      </c>
      <c r="C159" s="22" t="s">
        <v>14</v>
      </c>
      <c r="D159" s="19" t="s">
        <v>298</v>
      </c>
      <c r="E159" s="45" t="s">
        <v>73</v>
      </c>
      <c r="F159" s="33">
        <v>52.5</v>
      </c>
      <c r="G159" s="83"/>
    </row>
    <row r="160" spans="1:7" ht="42" customHeight="1" x14ac:dyDescent="0.3">
      <c r="A160" s="25" t="s">
        <v>406</v>
      </c>
      <c r="B160" s="22" t="s">
        <v>15</v>
      </c>
      <c r="C160" s="22" t="s">
        <v>25</v>
      </c>
      <c r="D160" s="19"/>
      <c r="E160" s="45"/>
      <c r="F160" s="33">
        <f>F161</f>
        <v>200</v>
      </c>
      <c r="G160" s="83"/>
    </row>
    <row r="161" spans="1:7" ht="33" customHeight="1" x14ac:dyDescent="0.2">
      <c r="A161" s="10" t="s">
        <v>242</v>
      </c>
      <c r="B161" s="22" t="s">
        <v>15</v>
      </c>
      <c r="C161" s="22" t="s">
        <v>25</v>
      </c>
      <c r="D161" s="19" t="s">
        <v>405</v>
      </c>
      <c r="E161" s="45" t="s">
        <v>73</v>
      </c>
      <c r="F161" s="33">
        <v>200</v>
      </c>
      <c r="G161" s="83"/>
    </row>
    <row r="162" spans="1:7" ht="27" customHeight="1" x14ac:dyDescent="0.2">
      <c r="A162" s="18" t="s">
        <v>71</v>
      </c>
      <c r="B162" s="19" t="s">
        <v>15</v>
      </c>
      <c r="C162" s="19" t="s">
        <v>59</v>
      </c>
      <c r="D162" s="19"/>
      <c r="E162" s="45"/>
      <c r="F162" s="33">
        <f>F164+F174+F177</f>
        <v>11739.8</v>
      </c>
      <c r="G162" s="85"/>
    </row>
    <row r="163" spans="1:7" ht="27.75" customHeight="1" x14ac:dyDescent="0.2">
      <c r="A163" s="10" t="s">
        <v>43</v>
      </c>
      <c r="B163" s="19" t="s">
        <v>15</v>
      </c>
      <c r="C163" s="19" t="s">
        <v>59</v>
      </c>
      <c r="D163" s="19" t="s">
        <v>151</v>
      </c>
      <c r="E163" s="45"/>
      <c r="F163" s="33">
        <f>F164</f>
        <v>1261.8</v>
      </c>
      <c r="G163" s="85"/>
    </row>
    <row r="164" spans="1:7" ht="37.5" x14ac:dyDescent="0.2">
      <c r="A164" s="10" t="s">
        <v>235</v>
      </c>
      <c r="B164" s="19" t="s">
        <v>15</v>
      </c>
      <c r="C164" s="19" t="s">
        <v>59</v>
      </c>
      <c r="D164" s="19" t="s">
        <v>234</v>
      </c>
      <c r="E164" s="45"/>
      <c r="F164" s="33">
        <f>F165+F166+F167+F168+F169+F170</f>
        <v>1261.8</v>
      </c>
      <c r="G164" s="85"/>
    </row>
    <row r="165" spans="1:7" ht="18.75" x14ac:dyDescent="0.2">
      <c r="A165" s="10" t="s">
        <v>270</v>
      </c>
      <c r="B165" s="19" t="s">
        <v>15</v>
      </c>
      <c r="C165" s="19" t="s">
        <v>59</v>
      </c>
      <c r="D165" s="19" t="s">
        <v>234</v>
      </c>
      <c r="E165" s="47" t="s">
        <v>80</v>
      </c>
      <c r="F165" s="29">
        <v>17.5</v>
      </c>
      <c r="G165" s="85"/>
    </row>
    <row r="166" spans="1:7" ht="18.75" x14ac:dyDescent="0.2">
      <c r="A166" s="10" t="s">
        <v>78</v>
      </c>
      <c r="B166" s="19" t="s">
        <v>15</v>
      </c>
      <c r="C166" s="19" t="s">
        <v>59</v>
      </c>
      <c r="D166" s="19" t="s">
        <v>234</v>
      </c>
      <c r="E166" s="47" t="s">
        <v>76</v>
      </c>
      <c r="F166" s="29">
        <v>216.3</v>
      </c>
      <c r="G166" s="85"/>
    </row>
    <row r="167" spans="1:7" ht="18.75" x14ac:dyDescent="0.2">
      <c r="A167" s="10" t="s">
        <v>113</v>
      </c>
      <c r="B167" s="19" t="s">
        <v>15</v>
      </c>
      <c r="C167" s="19" t="s">
        <v>59</v>
      </c>
      <c r="D167" s="19" t="s">
        <v>234</v>
      </c>
      <c r="E167" s="47" t="s">
        <v>73</v>
      </c>
      <c r="F167" s="29">
        <v>793</v>
      </c>
      <c r="G167" s="85"/>
    </row>
    <row r="168" spans="1:7" ht="18.75" x14ac:dyDescent="0.2">
      <c r="A168" s="10" t="s">
        <v>273</v>
      </c>
      <c r="B168" s="19" t="s">
        <v>15</v>
      </c>
      <c r="C168" s="19" t="s">
        <v>59</v>
      </c>
      <c r="D168" s="19" t="s">
        <v>234</v>
      </c>
      <c r="E168" s="47" t="s">
        <v>226</v>
      </c>
      <c r="F168" s="29">
        <v>0</v>
      </c>
      <c r="G168" s="85"/>
    </row>
    <row r="169" spans="1:7" ht="18.75" x14ac:dyDescent="0.2">
      <c r="A169" s="10" t="s">
        <v>202</v>
      </c>
      <c r="B169" s="19" t="s">
        <v>15</v>
      </c>
      <c r="C169" s="19" t="s">
        <v>59</v>
      </c>
      <c r="D169" s="19" t="s">
        <v>234</v>
      </c>
      <c r="E169" s="47" t="s">
        <v>203</v>
      </c>
      <c r="F169" s="29">
        <v>0</v>
      </c>
      <c r="G169" s="85"/>
    </row>
    <row r="170" spans="1:7" ht="18.75" x14ac:dyDescent="0.2">
      <c r="A170" s="10" t="s">
        <v>296</v>
      </c>
      <c r="B170" s="19" t="s">
        <v>15</v>
      </c>
      <c r="C170" s="19" t="s">
        <v>59</v>
      </c>
      <c r="D170" s="19" t="s">
        <v>403</v>
      </c>
      <c r="E170" s="47"/>
      <c r="F170" s="29">
        <f>F171+F172+F173</f>
        <v>235</v>
      </c>
      <c r="G170" s="85"/>
    </row>
    <row r="171" spans="1:7" ht="18.75" x14ac:dyDescent="0.2">
      <c r="A171" s="10" t="s">
        <v>271</v>
      </c>
      <c r="B171" s="19" t="s">
        <v>15</v>
      </c>
      <c r="C171" s="19" t="s">
        <v>59</v>
      </c>
      <c r="D171" s="19" t="s">
        <v>403</v>
      </c>
      <c r="E171" s="47" t="s">
        <v>79</v>
      </c>
      <c r="F171" s="29">
        <v>46.1</v>
      </c>
      <c r="G171" s="85"/>
    </row>
    <row r="172" spans="1:7" ht="37.5" x14ac:dyDescent="0.2">
      <c r="A172" s="10" t="s">
        <v>204</v>
      </c>
      <c r="B172" s="19" t="s">
        <v>15</v>
      </c>
      <c r="C172" s="19" t="s">
        <v>59</v>
      </c>
      <c r="D172" s="19" t="s">
        <v>403</v>
      </c>
      <c r="E172" s="47" t="s">
        <v>205</v>
      </c>
      <c r="F172" s="29">
        <v>13.9</v>
      </c>
      <c r="G172" s="85"/>
    </row>
    <row r="173" spans="1:7" ht="18.75" x14ac:dyDescent="0.2">
      <c r="A173" s="10" t="s">
        <v>113</v>
      </c>
      <c r="B173" s="19" t="s">
        <v>15</v>
      </c>
      <c r="C173" s="19" t="s">
        <v>59</v>
      </c>
      <c r="D173" s="19" t="s">
        <v>403</v>
      </c>
      <c r="E173" s="47" t="s">
        <v>73</v>
      </c>
      <c r="F173" s="29">
        <v>175</v>
      </c>
      <c r="G173" s="85"/>
    </row>
    <row r="174" spans="1:7" ht="96.75" customHeight="1" x14ac:dyDescent="0.2">
      <c r="A174" s="10" t="s">
        <v>282</v>
      </c>
      <c r="B174" s="19" t="s">
        <v>15</v>
      </c>
      <c r="C174" s="19" t="s">
        <v>59</v>
      </c>
      <c r="D174" s="19"/>
      <c r="E174" s="47"/>
      <c r="F174" s="29">
        <f>F175+F176</f>
        <v>8063</v>
      </c>
      <c r="G174" s="85"/>
    </row>
    <row r="175" spans="1:7" ht="21.75" customHeight="1" x14ac:dyDescent="0.2">
      <c r="A175" s="10" t="s">
        <v>271</v>
      </c>
      <c r="B175" s="19" t="s">
        <v>15</v>
      </c>
      <c r="C175" s="19" t="s">
        <v>59</v>
      </c>
      <c r="D175" s="19" t="s">
        <v>255</v>
      </c>
      <c r="E175" s="47" t="s">
        <v>79</v>
      </c>
      <c r="F175" s="29">
        <v>6200</v>
      </c>
      <c r="G175" s="85"/>
    </row>
    <row r="176" spans="1:7" ht="37.5" x14ac:dyDescent="0.2">
      <c r="A176" s="10" t="s">
        <v>204</v>
      </c>
      <c r="B176" s="19" t="s">
        <v>15</v>
      </c>
      <c r="C176" s="19" t="s">
        <v>59</v>
      </c>
      <c r="D176" s="19" t="s">
        <v>255</v>
      </c>
      <c r="E176" s="47" t="s">
        <v>205</v>
      </c>
      <c r="F176" s="29">
        <v>1863</v>
      </c>
      <c r="G176" s="85"/>
    </row>
    <row r="177" spans="1:7" ht="18.75" x14ac:dyDescent="0.2">
      <c r="A177" s="10" t="s">
        <v>119</v>
      </c>
      <c r="B177" s="19" t="s">
        <v>15</v>
      </c>
      <c r="C177" s="19" t="s">
        <v>59</v>
      </c>
      <c r="D177" s="19" t="s">
        <v>164</v>
      </c>
      <c r="E177" s="47"/>
      <c r="F177" s="29">
        <f>F178+F182+F185</f>
        <v>2415</v>
      </c>
      <c r="G177" s="85"/>
    </row>
    <row r="178" spans="1:7" ht="62.25" customHeight="1" x14ac:dyDescent="0.2">
      <c r="A178" s="10" t="s">
        <v>393</v>
      </c>
      <c r="B178" s="19" t="s">
        <v>15</v>
      </c>
      <c r="C178" s="19" t="s">
        <v>59</v>
      </c>
      <c r="D178" s="19" t="s">
        <v>253</v>
      </c>
      <c r="E178" s="47"/>
      <c r="F178" s="29">
        <f>F181</f>
        <v>2220</v>
      </c>
      <c r="G178" s="85"/>
    </row>
    <row r="179" spans="1:7" ht="22.5" customHeight="1" x14ac:dyDescent="0.2">
      <c r="A179" s="10" t="s">
        <v>109</v>
      </c>
      <c r="B179" s="19" t="s">
        <v>15</v>
      </c>
      <c r="C179" s="19" t="s">
        <v>59</v>
      </c>
      <c r="D179" s="19" t="s">
        <v>253</v>
      </c>
      <c r="E179" s="47" t="s">
        <v>110</v>
      </c>
      <c r="F179" s="29">
        <f>F180</f>
        <v>2220</v>
      </c>
      <c r="G179" s="85"/>
    </row>
    <row r="180" spans="1:7" ht="18.75" x14ac:dyDescent="0.2">
      <c r="A180" s="10" t="s">
        <v>112</v>
      </c>
      <c r="B180" s="19" t="s">
        <v>15</v>
      </c>
      <c r="C180" s="19" t="s">
        <v>59</v>
      </c>
      <c r="D180" s="19" t="s">
        <v>253</v>
      </c>
      <c r="E180" s="47" t="s">
        <v>111</v>
      </c>
      <c r="F180" s="29">
        <f>F181</f>
        <v>2220</v>
      </c>
      <c r="G180" s="85"/>
    </row>
    <row r="181" spans="1:7" ht="24" customHeight="1" x14ac:dyDescent="0.2">
      <c r="A181" s="10" t="s">
        <v>113</v>
      </c>
      <c r="B181" s="19" t="s">
        <v>15</v>
      </c>
      <c r="C181" s="19" t="s">
        <v>59</v>
      </c>
      <c r="D181" s="19" t="s">
        <v>253</v>
      </c>
      <c r="E181" s="47" t="s">
        <v>73</v>
      </c>
      <c r="F181" s="29">
        <v>2220</v>
      </c>
      <c r="G181" s="83"/>
    </row>
    <row r="182" spans="1:7" ht="18" customHeight="1" x14ac:dyDescent="0.2">
      <c r="A182" s="10" t="s">
        <v>307</v>
      </c>
      <c r="B182" s="19" t="s">
        <v>15</v>
      </c>
      <c r="C182" s="19" t="s">
        <v>59</v>
      </c>
      <c r="D182" s="19" t="s">
        <v>185</v>
      </c>
      <c r="E182" s="47"/>
      <c r="F182" s="29">
        <f>F183+F184</f>
        <v>70</v>
      </c>
      <c r="G182" s="83"/>
    </row>
    <row r="183" spans="1:7" ht="40.5" customHeight="1" x14ac:dyDescent="0.2">
      <c r="A183" s="10" t="s">
        <v>266</v>
      </c>
      <c r="B183" s="19" t="s">
        <v>15</v>
      </c>
      <c r="C183" s="19" t="s">
        <v>59</v>
      </c>
      <c r="D183" s="19" t="s">
        <v>185</v>
      </c>
      <c r="E183" s="47" t="s">
        <v>125</v>
      </c>
      <c r="F183" s="29">
        <v>15</v>
      </c>
      <c r="G183" s="83"/>
    </row>
    <row r="184" spans="1:7" ht="20.25" customHeight="1" x14ac:dyDescent="0.2">
      <c r="A184" s="10" t="s">
        <v>113</v>
      </c>
      <c r="B184" s="19" t="s">
        <v>15</v>
      </c>
      <c r="C184" s="19" t="s">
        <v>59</v>
      </c>
      <c r="D184" s="19" t="s">
        <v>185</v>
      </c>
      <c r="E184" s="47" t="s">
        <v>73</v>
      </c>
      <c r="F184" s="29">
        <v>55</v>
      </c>
      <c r="G184" s="83"/>
    </row>
    <row r="185" spans="1:7" ht="36.75" customHeight="1" x14ac:dyDescent="0.2">
      <c r="A185" s="10" t="s">
        <v>312</v>
      </c>
      <c r="B185" s="19" t="s">
        <v>15</v>
      </c>
      <c r="C185" s="19" t="s">
        <v>59</v>
      </c>
      <c r="D185" s="19" t="s">
        <v>208</v>
      </c>
      <c r="E185" s="47"/>
      <c r="F185" s="29">
        <f>F186</f>
        <v>125</v>
      </c>
      <c r="G185" s="83"/>
    </row>
    <row r="186" spans="1:7" ht="26.25" customHeight="1" x14ac:dyDescent="0.2">
      <c r="A186" s="10" t="s">
        <v>113</v>
      </c>
      <c r="B186" s="19" t="s">
        <v>15</v>
      </c>
      <c r="C186" s="19" t="s">
        <v>59</v>
      </c>
      <c r="D186" s="19" t="s">
        <v>208</v>
      </c>
      <c r="E186" s="47" t="s">
        <v>73</v>
      </c>
      <c r="F186" s="29">
        <v>125</v>
      </c>
      <c r="G186" s="83"/>
    </row>
    <row r="187" spans="1:7" ht="18.75" x14ac:dyDescent="0.2">
      <c r="A187" s="14" t="s">
        <v>16</v>
      </c>
      <c r="B187" s="22" t="s">
        <v>9</v>
      </c>
      <c r="C187" s="22"/>
      <c r="D187" s="22"/>
      <c r="E187" s="45"/>
      <c r="F187" s="33">
        <f>F193+F205+F202+F189</f>
        <v>27366.100000000002</v>
      </c>
      <c r="G187" s="84"/>
    </row>
    <row r="188" spans="1:7" ht="18.75" x14ac:dyDescent="0.2">
      <c r="A188" s="14" t="s">
        <v>127</v>
      </c>
      <c r="B188" s="15" t="s">
        <v>9</v>
      </c>
      <c r="C188" s="22" t="s">
        <v>17</v>
      </c>
      <c r="D188" s="22"/>
      <c r="E188" s="45"/>
      <c r="F188" s="33">
        <f>F189</f>
        <v>623.20000000000005</v>
      </c>
      <c r="G188" s="84"/>
    </row>
    <row r="189" spans="1:7" ht="37.5" x14ac:dyDescent="0.2">
      <c r="A189" s="16" t="s">
        <v>128</v>
      </c>
      <c r="B189" s="23" t="s">
        <v>9</v>
      </c>
      <c r="C189" s="19" t="s">
        <v>17</v>
      </c>
      <c r="D189" s="19" t="s">
        <v>152</v>
      </c>
      <c r="E189" s="47"/>
      <c r="F189" s="29">
        <f>F192+F190+F191</f>
        <v>623.20000000000005</v>
      </c>
      <c r="G189" s="84"/>
    </row>
    <row r="190" spans="1:7" ht="18.75" x14ac:dyDescent="0.2">
      <c r="A190" s="10" t="s">
        <v>247</v>
      </c>
      <c r="B190" s="23" t="s">
        <v>9</v>
      </c>
      <c r="C190" s="19" t="s">
        <v>17</v>
      </c>
      <c r="D190" s="19" t="s">
        <v>152</v>
      </c>
      <c r="E190" s="47" t="s">
        <v>74</v>
      </c>
      <c r="F190" s="29">
        <v>43.5</v>
      </c>
      <c r="G190" s="84"/>
    </row>
    <row r="191" spans="1:7" ht="37.5" x14ac:dyDescent="0.2">
      <c r="A191" s="16" t="s">
        <v>200</v>
      </c>
      <c r="B191" s="23" t="s">
        <v>9</v>
      </c>
      <c r="C191" s="19" t="s">
        <v>17</v>
      </c>
      <c r="D191" s="19" t="s">
        <v>152</v>
      </c>
      <c r="E191" s="47" t="s">
        <v>201</v>
      </c>
      <c r="F191" s="29">
        <v>13.2</v>
      </c>
      <c r="G191" s="84"/>
    </row>
    <row r="192" spans="1:7" ht="18.75" x14ac:dyDescent="0.2">
      <c r="A192" s="10" t="s">
        <v>113</v>
      </c>
      <c r="B192" s="23" t="s">
        <v>9</v>
      </c>
      <c r="C192" s="19" t="s">
        <v>17</v>
      </c>
      <c r="D192" s="19" t="s">
        <v>152</v>
      </c>
      <c r="E192" s="47" t="s">
        <v>73</v>
      </c>
      <c r="F192" s="29">
        <v>566.5</v>
      </c>
      <c r="G192" s="84"/>
    </row>
    <row r="193" spans="1:7" ht="18.75" x14ac:dyDescent="0.2">
      <c r="A193" s="18" t="s">
        <v>18</v>
      </c>
      <c r="B193" s="22" t="s">
        <v>9</v>
      </c>
      <c r="C193" s="22" t="s">
        <v>19</v>
      </c>
      <c r="D193" s="22"/>
      <c r="E193" s="45"/>
      <c r="F193" s="33">
        <f>F194+F197+F199</f>
        <v>26476.9</v>
      </c>
      <c r="G193" s="83"/>
    </row>
    <row r="194" spans="1:7" ht="18.75" x14ac:dyDescent="0.2">
      <c r="A194" s="46" t="s">
        <v>64</v>
      </c>
      <c r="B194" s="47" t="s">
        <v>9</v>
      </c>
      <c r="C194" s="47" t="s">
        <v>19</v>
      </c>
      <c r="D194" s="47" t="s">
        <v>165</v>
      </c>
      <c r="E194" s="47"/>
      <c r="F194" s="29">
        <f>F195</f>
        <v>12309.9</v>
      </c>
      <c r="G194" s="83"/>
    </row>
    <row r="195" spans="1:7" ht="18.75" x14ac:dyDescent="0.2">
      <c r="A195" s="46" t="s">
        <v>114</v>
      </c>
      <c r="B195" s="47" t="s">
        <v>9</v>
      </c>
      <c r="C195" s="47" t="s">
        <v>19</v>
      </c>
      <c r="D195" s="47" t="s">
        <v>169</v>
      </c>
      <c r="E195" s="47" t="s">
        <v>110</v>
      </c>
      <c r="F195" s="29">
        <f>F196</f>
        <v>12309.9</v>
      </c>
      <c r="G195" s="83"/>
    </row>
    <row r="196" spans="1:7" ht="18.75" x14ac:dyDescent="0.2">
      <c r="A196" s="46" t="s">
        <v>113</v>
      </c>
      <c r="B196" s="47" t="s">
        <v>9</v>
      </c>
      <c r="C196" s="47" t="s">
        <v>19</v>
      </c>
      <c r="D196" s="47" t="s">
        <v>169</v>
      </c>
      <c r="E196" s="47" t="s">
        <v>73</v>
      </c>
      <c r="F196" s="29">
        <v>12309.9</v>
      </c>
      <c r="G196" s="83"/>
    </row>
    <row r="197" spans="1:7" ht="18.75" x14ac:dyDescent="0.2">
      <c r="A197" s="46" t="s">
        <v>400</v>
      </c>
      <c r="B197" s="47" t="s">
        <v>9</v>
      </c>
      <c r="C197" s="47" t="s">
        <v>19</v>
      </c>
      <c r="D197" s="47" t="s">
        <v>401</v>
      </c>
      <c r="E197" s="47"/>
      <c r="F197" s="29">
        <f>F198</f>
        <v>2367</v>
      </c>
      <c r="G197" s="83"/>
    </row>
    <row r="198" spans="1:7" ht="18.75" x14ac:dyDescent="0.2">
      <c r="A198" s="46" t="s">
        <v>242</v>
      </c>
      <c r="B198" s="47" t="s">
        <v>9</v>
      </c>
      <c r="C198" s="47" t="s">
        <v>19</v>
      </c>
      <c r="D198" s="47" t="s">
        <v>401</v>
      </c>
      <c r="E198" s="47" t="s">
        <v>73</v>
      </c>
      <c r="F198" s="29">
        <v>2367</v>
      </c>
      <c r="G198" s="83"/>
    </row>
    <row r="199" spans="1:7" ht="26.25" customHeight="1" x14ac:dyDescent="0.2">
      <c r="A199" s="46" t="s">
        <v>435</v>
      </c>
      <c r="B199" s="38" t="s">
        <v>9</v>
      </c>
      <c r="C199" s="38" t="s">
        <v>19</v>
      </c>
      <c r="D199" s="38" t="s">
        <v>438</v>
      </c>
      <c r="E199" s="38"/>
      <c r="F199" s="34">
        <f>F200+F201</f>
        <v>11800</v>
      </c>
      <c r="G199" s="83"/>
    </row>
    <row r="200" spans="1:7" ht="16.5" x14ac:dyDescent="0.2">
      <c r="A200" s="41" t="s">
        <v>242</v>
      </c>
      <c r="B200" s="38" t="s">
        <v>9</v>
      </c>
      <c r="C200" s="38" t="s">
        <v>19</v>
      </c>
      <c r="D200" s="38" t="s">
        <v>438</v>
      </c>
      <c r="E200" s="38" t="s">
        <v>73</v>
      </c>
      <c r="F200" s="34">
        <v>11210</v>
      </c>
      <c r="G200" s="83"/>
    </row>
    <row r="201" spans="1:7" ht="16.5" x14ac:dyDescent="0.2">
      <c r="A201" s="41" t="s">
        <v>242</v>
      </c>
      <c r="B201" s="38" t="s">
        <v>9</v>
      </c>
      <c r="C201" s="38" t="s">
        <v>19</v>
      </c>
      <c r="D201" s="38" t="s">
        <v>438</v>
      </c>
      <c r="E201" s="38" t="s">
        <v>73</v>
      </c>
      <c r="F201" s="34">
        <v>590</v>
      </c>
      <c r="G201" s="83"/>
    </row>
    <row r="202" spans="1:7" ht="18.75" x14ac:dyDescent="0.2">
      <c r="A202" s="52" t="s">
        <v>96</v>
      </c>
      <c r="B202" s="47" t="s">
        <v>9</v>
      </c>
      <c r="C202" s="47" t="s">
        <v>14</v>
      </c>
      <c r="D202" s="47"/>
      <c r="E202" s="47"/>
      <c r="F202" s="29">
        <f>F203</f>
        <v>266</v>
      </c>
      <c r="G202" s="83"/>
    </row>
    <row r="203" spans="1:7" ht="18.75" x14ac:dyDescent="0.2">
      <c r="A203" s="46" t="s">
        <v>97</v>
      </c>
      <c r="B203" s="47" t="s">
        <v>9</v>
      </c>
      <c r="C203" s="47" t="s">
        <v>14</v>
      </c>
      <c r="D203" s="47" t="s">
        <v>166</v>
      </c>
      <c r="E203" s="47"/>
      <c r="F203" s="29">
        <f>F204</f>
        <v>266</v>
      </c>
      <c r="G203" s="83"/>
    </row>
    <row r="204" spans="1:7" ht="18.75" x14ac:dyDescent="0.2">
      <c r="A204" s="46" t="s">
        <v>113</v>
      </c>
      <c r="B204" s="47" t="s">
        <v>9</v>
      </c>
      <c r="C204" s="47" t="s">
        <v>14</v>
      </c>
      <c r="D204" s="47" t="s">
        <v>411</v>
      </c>
      <c r="E204" s="47" t="s">
        <v>73</v>
      </c>
      <c r="F204" s="29">
        <v>266</v>
      </c>
      <c r="G204" s="83"/>
    </row>
    <row r="205" spans="1:7" ht="18.75" x14ac:dyDescent="0.2">
      <c r="A205" s="44" t="s">
        <v>44</v>
      </c>
      <c r="B205" s="45" t="s">
        <v>9</v>
      </c>
      <c r="C205" s="45" t="s">
        <v>30</v>
      </c>
      <c r="D205" s="45"/>
      <c r="E205" s="47"/>
      <c r="F205" s="33">
        <f>F206</f>
        <v>0</v>
      </c>
      <c r="G205" s="83"/>
    </row>
    <row r="206" spans="1:7" ht="48" customHeight="1" x14ac:dyDescent="0.2">
      <c r="A206" s="46" t="s">
        <v>134</v>
      </c>
      <c r="B206" s="47" t="s">
        <v>9</v>
      </c>
      <c r="C206" s="47" t="s">
        <v>30</v>
      </c>
      <c r="D206" s="47" t="s">
        <v>153</v>
      </c>
      <c r="E206" s="47"/>
      <c r="F206" s="29">
        <f>F207</f>
        <v>0</v>
      </c>
      <c r="G206" s="83"/>
    </row>
    <row r="207" spans="1:7" ht="18.75" x14ac:dyDescent="0.2">
      <c r="A207" s="46" t="s">
        <v>114</v>
      </c>
      <c r="B207" s="47" t="s">
        <v>9</v>
      </c>
      <c r="C207" s="47" t="s">
        <v>30</v>
      </c>
      <c r="D207" s="47" t="s">
        <v>153</v>
      </c>
      <c r="E207" s="47" t="s">
        <v>115</v>
      </c>
      <c r="F207" s="29">
        <f>F208</f>
        <v>0</v>
      </c>
      <c r="G207" s="83"/>
    </row>
    <row r="208" spans="1:7" ht="37.5" x14ac:dyDescent="0.2">
      <c r="A208" s="46" t="s">
        <v>283</v>
      </c>
      <c r="B208" s="47" t="s">
        <v>9</v>
      </c>
      <c r="C208" s="47" t="s">
        <v>30</v>
      </c>
      <c r="D208" s="47" t="s">
        <v>153</v>
      </c>
      <c r="E208" s="47" t="s">
        <v>272</v>
      </c>
      <c r="F208" s="29">
        <f>F209+F210</f>
        <v>0</v>
      </c>
      <c r="G208" s="83"/>
    </row>
    <row r="209" spans="1:7" ht="37.5" x14ac:dyDescent="0.2">
      <c r="A209" s="46" t="s">
        <v>284</v>
      </c>
      <c r="B209" s="47" t="s">
        <v>9</v>
      </c>
      <c r="C209" s="47" t="s">
        <v>30</v>
      </c>
      <c r="D209" s="47" t="s">
        <v>153</v>
      </c>
      <c r="E209" s="47" t="s">
        <v>257</v>
      </c>
      <c r="F209" s="29">
        <v>0</v>
      </c>
      <c r="G209" s="83"/>
    </row>
    <row r="210" spans="1:7" ht="40.5" customHeight="1" x14ac:dyDescent="0.2">
      <c r="A210" s="46" t="s">
        <v>284</v>
      </c>
      <c r="B210" s="47" t="s">
        <v>9</v>
      </c>
      <c r="C210" s="47" t="s">
        <v>30</v>
      </c>
      <c r="D210" s="47" t="s">
        <v>153</v>
      </c>
      <c r="E210" s="47" t="s">
        <v>257</v>
      </c>
      <c r="F210" s="29">
        <v>0</v>
      </c>
      <c r="G210" s="83"/>
    </row>
    <row r="211" spans="1:7" ht="21" customHeight="1" x14ac:dyDescent="0.2">
      <c r="A211" s="53" t="s">
        <v>20</v>
      </c>
      <c r="B211" s="45" t="s">
        <v>17</v>
      </c>
      <c r="C211" s="45"/>
      <c r="D211" s="45"/>
      <c r="E211" s="45"/>
      <c r="F211" s="35">
        <f>F212+F215+F223</f>
        <v>7870</v>
      </c>
      <c r="G211" s="83"/>
    </row>
    <row r="212" spans="1:7" ht="18.75" x14ac:dyDescent="0.3">
      <c r="A212" s="54" t="s">
        <v>61</v>
      </c>
      <c r="B212" s="45" t="s">
        <v>17</v>
      </c>
      <c r="C212" s="45" t="s">
        <v>7</v>
      </c>
      <c r="D212" s="47"/>
      <c r="E212" s="47"/>
      <c r="F212" s="29">
        <f>F213</f>
        <v>5036</v>
      </c>
      <c r="G212" s="83"/>
    </row>
    <row r="213" spans="1:7" ht="45" customHeight="1" x14ac:dyDescent="0.3">
      <c r="A213" s="55" t="s">
        <v>426</v>
      </c>
      <c r="B213" s="47" t="s">
        <v>17</v>
      </c>
      <c r="C213" s="47" t="s">
        <v>7</v>
      </c>
      <c r="D213" s="47" t="s">
        <v>322</v>
      </c>
      <c r="E213" s="47"/>
      <c r="F213" s="29">
        <f>F214</f>
        <v>5036</v>
      </c>
      <c r="G213" s="83"/>
    </row>
    <row r="214" spans="1:7" ht="18.75" x14ac:dyDescent="0.2">
      <c r="A214" s="46" t="s">
        <v>113</v>
      </c>
      <c r="B214" s="47" t="s">
        <v>17</v>
      </c>
      <c r="C214" s="47" t="s">
        <v>7</v>
      </c>
      <c r="D214" s="47" t="s">
        <v>322</v>
      </c>
      <c r="E214" s="47" t="s">
        <v>73</v>
      </c>
      <c r="F214" s="29">
        <v>5036</v>
      </c>
      <c r="G214" s="83"/>
    </row>
    <row r="215" spans="1:7" ht="18.75" x14ac:dyDescent="0.2">
      <c r="A215" s="44" t="s">
        <v>32</v>
      </c>
      <c r="B215" s="45" t="s">
        <v>17</v>
      </c>
      <c r="C215" s="45" t="s">
        <v>15</v>
      </c>
      <c r="D215" s="45"/>
      <c r="E215" s="45"/>
      <c r="F215" s="33">
        <f>F216+F221</f>
        <v>2810</v>
      </c>
      <c r="G215" s="83"/>
    </row>
    <row r="216" spans="1:7" ht="18.75" x14ac:dyDescent="0.2">
      <c r="A216" s="56" t="s">
        <v>46</v>
      </c>
      <c r="B216" s="47" t="s">
        <v>17</v>
      </c>
      <c r="C216" s="47" t="s">
        <v>15</v>
      </c>
      <c r="D216" s="47" t="s">
        <v>167</v>
      </c>
      <c r="E216" s="45"/>
      <c r="F216" s="29">
        <f>F217</f>
        <v>550</v>
      </c>
      <c r="G216" s="83"/>
    </row>
    <row r="217" spans="1:7" ht="18.75" x14ac:dyDescent="0.2">
      <c r="A217" s="56" t="s">
        <v>45</v>
      </c>
      <c r="B217" s="47" t="s">
        <v>17</v>
      </c>
      <c r="C217" s="47" t="s">
        <v>15</v>
      </c>
      <c r="D217" s="47" t="s">
        <v>170</v>
      </c>
      <c r="E217" s="47"/>
      <c r="F217" s="29">
        <f>F220</f>
        <v>550</v>
      </c>
      <c r="G217" s="83"/>
    </row>
    <row r="218" spans="1:7" ht="18.75" x14ac:dyDescent="0.2">
      <c r="A218" s="46" t="s">
        <v>109</v>
      </c>
      <c r="B218" s="47" t="s">
        <v>17</v>
      </c>
      <c r="C218" s="47" t="s">
        <v>15</v>
      </c>
      <c r="D218" s="47" t="s">
        <v>170</v>
      </c>
      <c r="E218" s="47" t="s">
        <v>110</v>
      </c>
      <c r="F218" s="29">
        <f>F219</f>
        <v>550</v>
      </c>
      <c r="G218" s="83"/>
    </row>
    <row r="219" spans="1:7" ht="18.75" x14ac:dyDescent="0.2">
      <c r="A219" s="46" t="s">
        <v>112</v>
      </c>
      <c r="B219" s="47" t="s">
        <v>17</v>
      </c>
      <c r="C219" s="47" t="s">
        <v>15</v>
      </c>
      <c r="D219" s="47" t="s">
        <v>170</v>
      </c>
      <c r="E219" s="47" t="s">
        <v>111</v>
      </c>
      <c r="F219" s="29">
        <f>F220</f>
        <v>550</v>
      </c>
      <c r="G219" s="83"/>
    </row>
    <row r="220" spans="1:7" ht="18.75" x14ac:dyDescent="0.2">
      <c r="A220" s="46" t="s">
        <v>113</v>
      </c>
      <c r="B220" s="47" t="s">
        <v>17</v>
      </c>
      <c r="C220" s="47" t="s">
        <v>15</v>
      </c>
      <c r="D220" s="47" t="s">
        <v>170</v>
      </c>
      <c r="E220" s="47" t="s">
        <v>73</v>
      </c>
      <c r="F220" s="29">
        <v>550</v>
      </c>
      <c r="G220" s="83"/>
    </row>
    <row r="221" spans="1:7" ht="36.75" customHeight="1" x14ac:dyDescent="0.2">
      <c r="A221" s="46" t="s">
        <v>324</v>
      </c>
      <c r="B221" s="47" t="s">
        <v>17</v>
      </c>
      <c r="C221" s="47" t="s">
        <v>15</v>
      </c>
      <c r="D221" s="47" t="s">
        <v>325</v>
      </c>
      <c r="E221" s="47"/>
      <c r="F221" s="29">
        <f>F222</f>
        <v>2260</v>
      </c>
      <c r="G221" s="83"/>
    </row>
    <row r="222" spans="1:7" ht="18.75" x14ac:dyDescent="0.2">
      <c r="A222" s="46" t="s">
        <v>352</v>
      </c>
      <c r="B222" s="47" t="s">
        <v>17</v>
      </c>
      <c r="C222" s="47" t="s">
        <v>15</v>
      </c>
      <c r="D222" s="47" t="s">
        <v>325</v>
      </c>
      <c r="E222" s="47" t="s">
        <v>353</v>
      </c>
      <c r="F222" s="29">
        <v>2260</v>
      </c>
      <c r="G222" s="83"/>
    </row>
    <row r="223" spans="1:7" ht="30" customHeight="1" x14ac:dyDescent="0.2">
      <c r="A223" s="44" t="s">
        <v>299</v>
      </c>
      <c r="B223" s="45" t="s">
        <v>17</v>
      </c>
      <c r="C223" s="45" t="s">
        <v>17</v>
      </c>
      <c r="D223" s="47"/>
      <c r="E223" s="47"/>
      <c r="F223" s="29">
        <f>F224</f>
        <v>24</v>
      </c>
      <c r="G223" s="83"/>
    </row>
    <row r="224" spans="1:7" ht="29.45" customHeight="1" x14ac:dyDescent="0.2">
      <c r="A224" s="46" t="s">
        <v>86</v>
      </c>
      <c r="B224" s="47" t="s">
        <v>17</v>
      </c>
      <c r="C224" s="47" t="s">
        <v>17</v>
      </c>
      <c r="D224" s="47" t="s">
        <v>300</v>
      </c>
      <c r="E224" s="47" t="s">
        <v>73</v>
      </c>
      <c r="F224" s="29">
        <v>24</v>
      </c>
      <c r="G224" s="83"/>
    </row>
    <row r="225" spans="1:7" ht="18.75" x14ac:dyDescent="0.2">
      <c r="A225" s="57" t="s">
        <v>230</v>
      </c>
      <c r="B225" s="45" t="s">
        <v>10</v>
      </c>
      <c r="C225" s="47"/>
      <c r="D225" s="47"/>
      <c r="E225" s="47"/>
      <c r="F225" s="33">
        <f t="shared" ref="F225:F227" si="0">F226</f>
        <v>9653.7999999999993</v>
      </c>
      <c r="G225" s="83"/>
    </row>
    <row r="226" spans="1:7" ht="18.75" x14ac:dyDescent="0.2">
      <c r="A226" s="58" t="s">
        <v>231</v>
      </c>
      <c r="B226" s="47" t="s">
        <v>10</v>
      </c>
      <c r="C226" s="47" t="s">
        <v>17</v>
      </c>
      <c r="D226" s="47"/>
      <c r="E226" s="47"/>
      <c r="F226" s="29">
        <f t="shared" si="0"/>
        <v>9653.7999999999993</v>
      </c>
      <c r="G226" s="83"/>
    </row>
    <row r="227" spans="1:7" ht="18.75" x14ac:dyDescent="0.2">
      <c r="A227" s="58" t="s">
        <v>308</v>
      </c>
      <c r="B227" s="47" t="s">
        <v>10</v>
      </c>
      <c r="C227" s="47" t="s">
        <v>17</v>
      </c>
      <c r="D227" s="47" t="s">
        <v>232</v>
      </c>
      <c r="E227" s="47"/>
      <c r="F227" s="29">
        <f t="shared" si="0"/>
        <v>9653.7999999999993</v>
      </c>
      <c r="G227" s="83"/>
    </row>
    <row r="228" spans="1:7" ht="18.75" x14ac:dyDescent="0.2">
      <c r="A228" s="46" t="s">
        <v>113</v>
      </c>
      <c r="B228" s="47" t="s">
        <v>10</v>
      </c>
      <c r="C228" s="47" t="s">
        <v>17</v>
      </c>
      <c r="D228" s="47" t="s">
        <v>232</v>
      </c>
      <c r="E228" s="47" t="s">
        <v>73</v>
      </c>
      <c r="F228" s="29">
        <v>9653.7999999999993</v>
      </c>
      <c r="G228" s="83"/>
    </row>
    <row r="229" spans="1:7" ht="18.75" x14ac:dyDescent="0.2">
      <c r="A229" s="53" t="s">
        <v>21</v>
      </c>
      <c r="B229" s="45" t="s">
        <v>11</v>
      </c>
      <c r="C229" s="45"/>
      <c r="D229" s="45"/>
      <c r="E229" s="45"/>
      <c r="F229" s="33">
        <f>F230+F280+F386+F454+F464</f>
        <v>1177980.5</v>
      </c>
      <c r="G229" s="83"/>
    </row>
    <row r="230" spans="1:7" ht="18.75" x14ac:dyDescent="0.2">
      <c r="A230" s="44" t="s">
        <v>47</v>
      </c>
      <c r="B230" s="45" t="s">
        <v>11</v>
      </c>
      <c r="C230" s="45" t="s">
        <v>7</v>
      </c>
      <c r="D230" s="45"/>
      <c r="E230" s="47"/>
      <c r="F230" s="33">
        <f>F231+F252+F263+F266</f>
        <v>335317.19999999995</v>
      </c>
      <c r="G230" s="83"/>
    </row>
    <row r="231" spans="1:7" ht="18.75" x14ac:dyDescent="0.2">
      <c r="A231" s="56" t="s">
        <v>48</v>
      </c>
      <c r="B231" s="47" t="s">
        <v>11</v>
      </c>
      <c r="C231" s="47" t="s">
        <v>7</v>
      </c>
      <c r="D231" s="47" t="s">
        <v>173</v>
      </c>
      <c r="E231" s="47"/>
      <c r="F231" s="29">
        <f>F232+F237+F244+F248+F250</f>
        <v>37057.699999999997</v>
      </c>
      <c r="G231" s="83"/>
    </row>
    <row r="232" spans="1:7" ht="42.75" customHeight="1" x14ac:dyDescent="0.2">
      <c r="A232" s="46" t="s">
        <v>131</v>
      </c>
      <c r="B232" s="47" t="s">
        <v>11</v>
      </c>
      <c r="C232" s="47" t="s">
        <v>7</v>
      </c>
      <c r="D232" s="47" t="s">
        <v>173</v>
      </c>
      <c r="E232" s="47" t="s">
        <v>105</v>
      </c>
      <c r="F232" s="29">
        <f>F233</f>
        <v>198.10000000000002</v>
      </c>
      <c r="G232" s="83"/>
    </row>
    <row r="233" spans="1:7" ht="18.75" x14ac:dyDescent="0.2">
      <c r="A233" s="46" t="s">
        <v>120</v>
      </c>
      <c r="B233" s="47" t="s">
        <v>11</v>
      </c>
      <c r="C233" s="47" t="s">
        <v>7</v>
      </c>
      <c r="D233" s="47" t="s">
        <v>173</v>
      </c>
      <c r="E233" s="47" t="s">
        <v>121</v>
      </c>
      <c r="F233" s="29">
        <f>F235+F234+F236</f>
        <v>198.10000000000002</v>
      </c>
      <c r="G233" s="83"/>
    </row>
    <row r="234" spans="1:7" ht="18.75" x14ac:dyDescent="0.2">
      <c r="A234" s="46" t="s">
        <v>271</v>
      </c>
      <c r="B234" s="47" t="s">
        <v>11</v>
      </c>
      <c r="C234" s="47" t="s">
        <v>7</v>
      </c>
      <c r="D234" s="47" t="s">
        <v>173</v>
      </c>
      <c r="E234" s="47" t="s">
        <v>79</v>
      </c>
      <c r="F234" s="29">
        <v>125.3</v>
      </c>
      <c r="G234" s="83"/>
    </row>
    <row r="235" spans="1:7" ht="18.75" x14ac:dyDescent="0.2">
      <c r="A235" s="46" t="s">
        <v>270</v>
      </c>
      <c r="B235" s="47" t="s">
        <v>11</v>
      </c>
      <c r="C235" s="47" t="s">
        <v>7</v>
      </c>
      <c r="D235" s="47" t="s">
        <v>173</v>
      </c>
      <c r="E235" s="47" t="s">
        <v>80</v>
      </c>
      <c r="F235" s="29">
        <v>35</v>
      </c>
      <c r="G235" s="83"/>
    </row>
    <row r="236" spans="1:7" ht="37.5" x14ac:dyDescent="0.2">
      <c r="A236" s="46" t="s">
        <v>204</v>
      </c>
      <c r="B236" s="47" t="s">
        <v>11</v>
      </c>
      <c r="C236" s="47" t="s">
        <v>7</v>
      </c>
      <c r="D236" s="47" t="s">
        <v>173</v>
      </c>
      <c r="E236" s="47" t="s">
        <v>205</v>
      </c>
      <c r="F236" s="29">
        <v>37.799999999999997</v>
      </c>
      <c r="G236" s="83"/>
    </row>
    <row r="237" spans="1:7" ht="18.75" x14ac:dyDescent="0.2">
      <c r="A237" s="46" t="s">
        <v>109</v>
      </c>
      <c r="B237" s="47" t="s">
        <v>11</v>
      </c>
      <c r="C237" s="47" t="s">
        <v>7</v>
      </c>
      <c r="D237" s="47" t="s">
        <v>173</v>
      </c>
      <c r="E237" s="47" t="s">
        <v>110</v>
      </c>
      <c r="F237" s="29">
        <f>F238</f>
        <v>30802.3</v>
      </c>
      <c r="G237" s="83"/>
    </row>
    <row r="238" spans="1:7" ht="18.75" x14ac:dyDescent="0.2">
      <c r="A238" s="46" t="s">
        <v>112</v>
      </c>
      <c r="B238" s="47" t="s">
        <v>11</v>
      </c>
      <c r="C238" s="47" t="s">
        <v>7</v>
      </c>
      <c r="D238" s="47" t="s">
        <v>173</v>
      </c>
      <c r="E238" s="47" t="s">
        <v>111</v>
      </c>
      <c r="F238" s="29">
        <f>F239+F242+F240+F241+F243</f>
        <v>30802.3</v>
      </c>
      <c r="G238" s="83"/>
    </row>
    <row r="239" spans="1:7" ht="20.25" customHeight="1" x14ac:dyDescent="0.2">
      <c r="A239" s="46" t="s">
        <v>78</v>
      </c>
      <c r="B239" s="47" t="s">
        <v>11</v>
      </c>
      <c r="C239" s="47" t="s">
        <v>7</v>
      </c>
      <c r="D239" s="47" t="s">
        <v>173</v>
      </c>
      <c r="E239" s="47" t="s">
        <v>76</v>
      </c>
      <c r="F239" s="29">
        <v>668</v>
      </c>
      <c r="G239" s="83"/>
    </row>
    <row r="240" spans="1:7" ht="38.25" customHeight="1" x14ac:dyDescent="0.2">
      <c r="A240" s="46" t="s">
        <v>210</v>
      </c>
      <c r="B240" s="47" t="s">
        <v>11</v>
      </c>
      <c r="C240" s="47" t="s">
        <v>7</v>
      </c>
      <c r="D240" s="47" t="s">
        <v>173</v>
      </c>
      <c r="E240" s="47" t="s">
        <v>209</v>
      </c>
      <c r="F240" s="29">
        <v>0</v>
      </c>
      <c r="G240" s="83"/>
    </row>
    <row r="241" spans="1:7" ht="23.25" customHeight="1" x14ac:dyDescent="0.2">
      <c r="A241" s="59" t="s">
        <v>301</v>
      </c>
      <c r="B241" s="47" t="s">
        <v>11</v>
      </c>
      <c r="C241" s="47" t="s">
        <v>7</v>
      </c>
      <c r="D241" s="47" t="s">
        <v>173</v>
      </c>
      <c r="E241" s="47" t="s">
        <v>101</v>
      </c>
      <c r="F241" s="29">
        <v>0</v>
      </c>
      <c r="G241" s="83"/>
    </row>
    <row r="242" spans="1:7" ht="26.25" customHeight="1" x14ac:dyDescent="0.2">
      <c r="A242" s="46" t="s">
        <v>113</v>
      </c>
      <c r="B242" s="47" t="s">
        <v>11</v>
      </c>
      <c r="C242" s="47" t="s">
        <v>7</v>
      </c>
      <c r="D242" s="47" t="s">
        <v>173</v>
      </c>
      <c r="E242" s="47" t="s">
        <v>73</v>
      </c>
      <c r="F242" s="29">
        <v>16169.6</v>
      </c>
      <c r="G242" s="83"/>
    </row>
    <row r="243" spans="1:7" ht="18.75" x14ac:dyDescent="0.2">
      <c r="A243" s="46" t="s">
        <v>319</v>
      </c>
      <c r="B243" s="47" t="s">
        <v>11</v>
      </c>
      <c r="C243" s="47" t="s">
        <v>7</v>
      </c>
      <c r="D243" s="47" t="s">
        <v>173</v>
      </c>
      <c r="E243" s="47" t="s">
        <v>318</v>
      </c>
      <c r="F243" s="29">
        <v>13964.7</v>
      </c>
      <c r="G243" s="83"/>
    </row>
    <row r="244" spans="1:7" ht="18.75" x14ac:dyDescent="0.2">
      <c r="A244" s="46" t="s">
        <v>122</v>
      </c>
      <c r="B244" s="47" t="s">
        <v>11</v>
      </c>
      <c r="C244" s="47" t="s">
        <v>7</v>
      </c>
      <c r="D244" s="47" t="s">
        <v>173</v>
      </c>
      <c r="E244" s="47" t="s">
        <v>115</v>
      </c>
      <c r="F244" s="29">
        <f>F245+F246+F247</f>
        <v>281.40000000000003</v>
      </c>
      <c r="G244" s="83"/>
    </row>
    <row r="245" spans="1:7" ht="18.75" x14ac:dyDescent="0.2">
      <c r="A245" s="46" t="s">
        <v>225</v>
      </c>
      <c r="B245" s="47" t="s">
        <v>11</v>
      </c>
      <c r="C245" s="47" t="s">
        <v>7</v>
      </c>
      <c r="D245" s="47" t="s">
        <v>173</v>
      </c>
      <c r="E245" s="47" t="s">
        <v>226</v>
      </c>
      <c r="F245" s="29">
        <v>257.60000000000002</v>
      </c>
      <c r="G245" s="83"/>
    </row>
    <row r="246" spans="1:7" ht="18.75" x14ac:dyDescent="0.2">
      <c r="A246" s="46" t="s">
        <v>273</v>
      </c>
      <c r="B246" s="47" t="s">
        <v>11</v>
      </c>
      <c r="C246" s="47" t="s">
        <v>7</v>
      </c>
      <c r="D246" s="47" t="s">
        <v>173</v>
      </c>
      <c r="E246" s="47" t="s">
        <v>88</v>
      </c>
      <c r="F246" s="29">
        <v>23.8</v>
      </c>
      <c r="G246" s="83"/>
    </row>
    <row r="247" spans="1:7" ht="18.75" x14ac:dyDescent="0.2">
      <c r="A247" s="46" t="s">
        <v>202</v>
      </c>
      <c r="B247" s="47" t="s">
        <v>11</v>
      </c>
      <c r="C247" s="47" t="s">
        <v>7</v>
      </c>
      <c r="D247" s="47" t="s">
        <v>173</v>
      </c>
      <c r="E247" s="47" t="s">
        <v>203</v>
      </c>
      <c r="F247" s="29">
        <v>0</v>
      </c>
      <c r="G247" s="83"/>
    </row>
    <row r="248" spans="1:7" ht="18.75" x14ac:dyDescent="0.2">
      <c r="A248" s="59" t="s">
        <v>382</v>
      </c>
      <c r="B248" s="47" t="s">
        <v>11</v>
      </c>
      <c r="C248" s="47" t="s">
        <v>7</v>
      </c>
      <c r="D248" s="47" t="s">
        <v>294</v>
      </c>
      <c r="E248" s="47"/>
      <c r="F248" s="29">
        <f>F249</f>
        <v>5553.8</v>
      </c>
      <c r="G248" s="83"/>
    </row>
    <row r="249" spans="1:7" ht="18.75" x14ac:dyDescent="0.2">
      <c r="A249" s="46" t="s">
        <v>113</v>
      </c>
      <c r="B249" s="47" t="s">
        <v>11</v>
      </c>
      <c r="C249" s="47" t="s">
        <v>7</v>
      </c>
      <c r="D249" s="47" t="s">
        <v>294</v>
      </c>
      <c r="E249" s="47" t="s">
        <v>73</v>
      </c>
      <c r="F249" s="29">
        <v>5553.8</v>
      </c>
      <c r="G249" s="83"/>
    </row>
    <row r="250" spans="1:7" ht="16.5" x14ac:dyDescent="0.2">
      <c r="A250" s="41" t="s">
        <v>445</v>
      </c>
      <c r="B250" s="38" t="s">
        <v>11</v>
      </c>
      <c r="C250" s="38" t="s">
        <v>7</v>
      </c>
      <c r="D250" s="42" t="s">
        <v>446</v>
      </c>
      <c r="E250" s="38"/>
      <c r="F250" s="34">
        <f>F251</f>
        <v>222.1</v>
      </c>
      <c r="G250" s="83"/>
    </row>
    <row r="251" spans="1:7" ht="16.5" x14ac:dyDescent="0.2">
      <c r="A251" s="41" t="s">
        <v>242</v>
      </c>
      <c r="B251" s="38" t="s">
        <v>11</v>
      </c>
      <c r="C251" s="38" t="s">
        <v>7</v>
      </c>
      <c r="D251" s="42" t="s">
        <v>446</v>
      </c>
      <c r="E251" s="38" t="s">
        <v>73</v>
      </c>
      <c r="F251" s="34">
        <v>222.1</v>
      </c>
      <c r="G251" s="83"/>
    </row>
    <row r="252" spans="1:7" ht="33.75" customHeight="1" x14ac:dyDescent="0.2">
      <c r="A252" s="46" t="s">
        <v>335</v>
      </c>
      <c r="B252" s="47" t="s">
        <v>11</v>
      </c>
      <c r="C252" s="47" t="s">
        <v>7</v>
      </c>
      <c r="D252" s="60" t="s">
        <v>188</v>
      </c>
      <c r="E252" s="47"/>
      <c r="F252" s="29">
        <f>F253</f>
        <v>199767</v>
      </c>
      <c r="G252" s="83"/>
    </row>
    <row r="253" spans="1:7" ht="18.75" x14ac:dyDescent="0.2">
      <c r="A253" s="46" t="s">
        <v>336</v>
      </c>
      <c r="B253" s="47" t="s">
        <v>11</v>
      </c>
      <c r="C253" s="47" t="s">
        <v>7</v>
      </c>
      <c r="D253" s="60" t="s">
        <v>188</v>
      </c>
      <c r="E253" s="47"/>
      <c r="F253" s="29">
        <f>F254</f>
        <v>199767</v>
      </c>
      <c r="G253" s="83"/>
    </row>
    <row r="254" spans="1:7" ht="37.5" x14ac:dyDescent="0.2">
      <c r="A254" s="46" t="s">
        <v>337</v>
      </c>
      <c r="B254" s="47" t="s">
        <v>11</v>
      </c>
      <c r="C254" s="47" t="s">
        <v>7</v>
      </c>
      <c r="D254" s="60" t="s">
        <v>188</v>
      </c>
      <c r="E254" s="47"/>
      <c r="F254" s="29">
        <f>F255</f>
        <v>199767</v>
      </c>
      <c r="G254" s="83"/>
    </row>
    <row r="255" spans="1:7" ht="62.25" customHeight="1" x14ac:dyDescent="0.2">
      <c r="A255" s="61" t="s">
        <v>91</v>
      </c>
      <c r="B255" s="47" t="s">
        <v>11</v>
      </c>
      <c r="C255" s="47" t="s">
        <v>7</v>
      </c>
      <c r="D255" s="62" t="s">
        <v>143</v>
      </c>
      <c r="E255" s="47"/>
      <c r="F255" s="29">
        <f>F256+F260</f>
        <v>199767</v>
      </c>
      <c r="G255" s="83"/>
    </row>
    <row r="256" spans="1:7" ht="68.25" customHeight="1" x14ac:dyDescent="0.2">
      <c r="A256" s="46" t="s">
        <v>131</v>
      </c>
      <c r="B256" s="47" t="s">
        <v>11</v>
      </c>
      <c r="C256" s="47" t="s">
        <v>7</v>
      </c>
      <c r="D256" s="62" t="s">
        <v>143</v>
      </c>
      <c r="E256" s="47" t="s">
        <v>105</v>
      </c>
      <c r="F256" s="29">
        <f>F257</f>
        <v>198932</v>
      </c>
      <c r="G256" s="83"/>
    </row>
    <row r="257" spans="1:7" ht="18.75" x14ac:dyDescent="0.2">
      <c r="A257" s="46" t="s">
        <v>120</v>
      </c>
      <c r="B257" s="47" t="s">
        <v>11</v>
      </c>
      <c r="C257" s="47" t="s">
        <v>7</v>
      </c>
      <c r="D257" s="62" t="s">
        <v>143</v>
      </c>
      <c r="E257" s="47" t="s">
        <v>121</v>
      </c>
      <c r="F257" s="29">
        <f>F258+F259</f>
        <v>198932</v>
      </c>
      <c r="G257" s="83"/>
    </row>
    <row r="258" spans="1:7" ht="18.75" x14ac:dyDescent="0.2">
      <c r="A258" s="46" t="s">
        <v>269</v>
      </c>
      <c r="B258" s="47" t="s">
        <v>11</v>
      </c>
      <c r="C258" s="47" t="s">
        <v>7</v>
      </c>
      <c r="D258" s="62" t="s">
        <v>143</v>
      </c>
      <c r="E258" s="47" t="s">
        <v>79</v>
      </c>
      <c r="F258" s="29">
        <v>152789.6</v>
      </c>
      <c r="G258" s="83"/>
    </row>
    <row r="259" spans="1:7" ht="37.5" x14ac:dyDescent="0.2">
      <c r="A259" s="46" t="s">
        <v>204</v>
      </c>
      <c r="B259" s="47" t="s">
        <v>11</v>
      </c>
      <c r="C259" s="47" t="s">
        <v>7</v>
      </c>
      <c r="D259" s="62" t="s">
        <v>143</v>
      </c>
      <c r="E259" s="47" t="s">
        <v>205</v>
      </c>
      <c r="F259" s="29">
        <v>46142.400000000001</v>
      </c>
      <c r="G259" s="83"/>
    </row>
    <row r="260" spans="1:7" ht="24.75" customHeight="1" x14ac:dyDescent="0.2">
      <c r="A260" s="46" t="s">
        <v>109</v>
      </c>
      <c r="B260" s="47" t="s">
        <v>11</v>
      </c>
      <c r="C260" s="47" t="s">
        <v>7</v>
      </c>
      <c r="D260" s="62" t="s">
        <v>143</v>
      </c>
      <c r="E260" s="47" t="s">
        <v>110</v>
      </c>
      <c r="F260" s="29">
        <f>F261</f>
        <v>835</v>
      </c>
      <c r="G260" s="83"/>
    </row>
    <row r="261" spans="1:7" ht="18.75" x14ac:dyDescent="0.2">
      <c r="A261" s="46" t="s">
        <v>112</v>
      </c>
      <c r="B261" s="47" t="s">
        <v>11</v>
      </c>
      <c r="C261" s="47" t="s">
        <v>7</v>
      </c>
      <c r="D261" s="62" t="s">
        <v>143</v>
      </c>
      <c r="E261" s="47" t="s">
        <v>111</v>
      </c>
      <c r="F261" s="29">
        <f>F262</f>
        <v>835</v>
      </c>
      <c r="G261" s="83"/>
    </row>
    <row r="262" spans="1:7" ht="29.25" customHeight="1" x14ac:dyDescent="0.2">
      <c r="A262" s="63" t="s">
        <v>113</v>
      </c>
      <c r="B262" s="49" t="s">
        <v>11</v>
      </c>
      <c r="C262" s="49" t="s">
        <v>7</v>
      </c>
      <c r="D262" s="62" t="s">
        <v>143</v>
      </c>
      <c r="E262" s="49" t="s">
        <v>73</v>
      </c>
      <c r="F262" s="36">
        <v>835</v>
      </c>
      <c r="G262" s="83"/>
    </row>
    <row r="263" spans="1:7" ht="40.5" customHeight="1" x14ac:dyDescent="0.2">
      <c r="A263" s="46" t="s">
        <v>427</v>
      </c>
      <c r="B263" s="47" t="s">
        <v>11</v>
      </c>
      <c r="C263" s="47" t="s">
        <v>7</v>
      </c>
      <c r="D263" s="50" t="s">
        <v>321</v>
      </c>
      <c r="E263" s="50"/>
      <c r="F263" s="29">
        <f>F264+F265</f>
        <v>87800.9</v>
      </c>
      <c r="G263" s="83"/>
    </row>
    <row r="264" spans="1:7" ht="24" customHeight="1" x14ac:dyDescent="0.2">
      <c r="A264" s="46" t="s">
        <v>136</v>
      </c>
      <c r="B264" s="47" t="s">
        <v>11</v>
      </c>
      <c r="C264" s="47" t="s">
        <v>7</v>
      </c>
      <c r="D264" s="50" t="s">
        <v>321</v>
      </c>
      <c r="E264" s="50">
        <v>243</v>
      </c>
      <c r="F264" s="29">
        <v>83410.7</v>
      </c>
      <c r="G264" s="83"/>
    </row>
    <row r="265" spans="1:7" ht="23.25" customHeight="1" x14ac:dyDescent="0.2">
      <c r="A265" s="46" t="s">
        <v>136</v>
      </c>
      <c r="B265" s="47" t="s">
        <v>11</v>
      </c>
      <c r="C265" s="47" t="s">
        <v>7</v>
      </c>
      <c r="D265" s="50" t="s">
        <v>321</v>
      </c>
      <c r="E265" s="50">
        <v>243</v>
      </c>
      <c r="F265" s="29">
        <v>4390.2</v>
      </c>
      <c r="G265" s="83"/>
    </row>
    <row r="266" spans="1:7" ht="25.5" customHeight="1" x14ac:dyDescent="0.2">
      <c r="A266" s="46" t="s">
        <v>123</v>
      </c>
      <c r="B266" s="47" t="s">
        <v>11</v>
      </c>
      <c r="C266" s="47" t="s">
        <v>7</v>
      </c>
      <c r="D266" s="47" t="s">
        <v>164</v>
      </c>
      <c r="E266" s="47"/>
      <c r="F266" s="29">
        <f>F267+F269+F277+F275</f>
        <v>10691.6</v>
      </c>
      <c r="G266" s="83"/>
    </row>
    <row r="267" spans="1:7" ht="45" customHeight="1" x14ac:dyDescent="0.2">
      <c r="A267" s="46" t="s">
        <v>309</v>
      </c>
      <c r="B267" s="47" t="s">
        <v>11</v>
      </c>
      <c r="C267" s="47" t="s">
        <v>7</v>
      </c>
      <c r="D267" s="47" t="s">
        <v>183</v>
      </c>
      <c r="E267" s="47"/>
      <c r="F267" s="29">
        <f>F268</f>
        <v>665</v>
      </c>
      <c r="G267" s="83"/>
    </row>
    <row r="268" spans="1:7" ht="30" customHeight="1" x14ac:dyDescent="0.2">
      <c r="A268" s="46" t="s">
        <v>113</v>
      </c>
      <c r="B268" s="47" t="s">
        <v>11</v>
      </c>
      <c r="C268" s="47" t="s">
        <v>7</v>
      </c>
      <c r="D268" s="47" t="s">
        <v>183</v>
      </c>
      <c r="E268" s="47" t="s">
        <v>73</v>
      </c>
      <c r="F268" s="29">
        <v>665</v>
      </c>
      <c r="G268" s="83"/>
    </row>
    <row r="269" spans="1:7" ht="37.5" x14ac:dyDescent="0.2">
      <c r="A269" s="46" t="s">
        <v>389</v>
      </c>
      <c r="B269" s="47" t="s">
        <v>11</v>
      </c>
      <c r="C269" s="47" t="s">
        <v>7</v>
      </c>
      <c r="D269" s="47" t="s">
        <v>189</v>
      </c>
      <c r="E269" s="47"/>
      <c r="F269" s="29">
        <f>F270+F274</f>
        <v>6878.8</v>
      </c>
      <c r="G269" s="83"/>
    </row>
    <row r="270" spans="1:7" ht="24.75" customHeight="1" x14ac:dyDescent="0.2">
      <c r="A270" s="46" t="s">
        <v>109</v>
      </c>
      <c r="B270" s="47" t="s">
        <v>11</v>
      </c>
      <c r="C270" s="47" t="s">
        <v>7</v>
      </c>
      <c r="D270" s="47" t="s">
        <v>189</v>
      </c>
      <c r="E270" s="47" t="s">
        <v>110</v>
      </c>
      <c r="F270" s="29">
        <f>F271</f>
        <v>6878.8</v>
      </c>
      <c r="G270" s="83"/>
    </row>
    <row r="271" spans="1:7" ht="18.75" x14ac:dyDescent="0.2">
      <c r="A271" s="46" t="s">
        <v>112</v>
      </c>
      <c r="B271" s="47" t="s">
        <v>11</v>
      </c>
      <c r="C271" s="47" t="s">
        <v>7</v>
      </c>
      <c r="D271" s="47" t="s">
        <v>189</v>
      </c>
      <c r="E271" s="47" t="s">
        <v>111</v>
      </c>
      <c r="F271" s="29">
        <f>F272+F273</f>
        <v>6878.8</v>
      </c>
      <c r="G271" s="83"/>
    </row>
    <row r="272" spans="1:7" ht="18.75" x14ac:dyDescent="0.2">
      <c r="A272" s="46" t="s">
        <v>113</v>
      </c>
      <c r="B272" s="47" t="s">
        <v>11</v>
      </c>
      <c r="C272" s="47" t="s">
        <v>7</v>
      </c>
      <c r="D272" s="47" t="s">
        <v>189</v>
      </c>
      <c r="E272" s="47" t="s">
        <v>73</v>
      </c>
      <c r="F272" s="29">
        <v>4203.8</v>
      </c>
      <c r="G272" s="83"/>
    </row>
    <row r="273" spans="1:7" ht="18.75" x14ac:dyDescent="0.2">
      <c r="A273" s="46" t="s">
        <v>285</v>
      </c>
      <c r="B273" s="47" t="s">
        <v>11</v>
      </c>
      <c r="C273" s="47" t="s">
        <v>7</v>
      </c>
      <c r="D273" s="47" t="s">
        <v>189</v>
      </c>
      <c r="E273" s="47" t="s">
        <v>101</v>
      </c>
      <c r="F273" s="29">
        <v>2675</v>
      </c>
      <c r="G273" s="83"/>
    </row>
    <row r="274" spans="1:7" ht="37.5" x14ac:dyDescent="0.3">
      <c r="A274" s="64" t="s">
        <v>210</v>
      </c>
      <c r="B274" s="47" t="s">
        <v>11</v>
      </c>
      <c r="C274" s="47" t="s">
        <v>7</v>
      </c>
      <c r="D274" s="47" t="s">
        <v>189</v>
      </c>
      <c r="E274" s="47" t="s">
        <v>209</v>
      </c>
      <c r="F274" s="29">
        <v>0</v>
      </c>
      <c r="G274" s="83"/>
    </row>
    <row r="275" spans="1:7" ht="37.5" x14ac:dyDescent="0.2">
      <c r="A275" s="46" t="s">
        <v>310</v>
      </c>
      <c r="B275" s="47" t="s">
        <v>11</v>
      </c>
      <c r="C275" s="47" t="s">
        <v>7</v>
      </c>
      <c r="D275" s="47" t="s">
        <v>208</v>
      </c>
      <c r="E275" s="47"/>
      <c r="F275" s="29">
        <f>F276</f>
        <v>1463.6</v>
      </c>
      <c r="G275" s="83"/>
    </row>
    <row r="276" spans="1:7" ht="28.5" customHeight="1" x14ac:dyDescent="0.2">
      <c r="A276" s="46" t="s">
        <v>113</v>
      </c>
      <c r="B276" s="47" t="s">
        <v>11</v>
      </c>
      <c r="C276" s="47" t="s">
        <v>7</v>
      </c>
      <c r="D276" s="47" t="s">
        <v>208</v>
      </c>
      <c r="E276" s="47" t="s">
        <v>73</v>
      </c>
      <c r="F276" s="29">
        <v>1463.6</v>
      </c>
      <c r="G276" s="83"/>
    </row>
    <row r="277" spans="1:7" ht="29.25" customHeight="1" x14ac:dyDescent="0.2">
      <c r="A277" s="46" t="s">
        <v>356</v>
      </c>
      <c r="B277" s="47" t="s">
        <v>11</v>
      </c>
      <c r="C277" s="47" t="s">
        <v>7</v>
      </c>
      <c r="D277" s="47" t="s">
        <v>216</v>
      </c>
      <c r="E277" s="47"/>
      <c r="F277" s="29">
        <f>F278+F279</f>
        <v>1684.2</v>
      </c>
      <c r="G277" s="83"/>
    </row>
    <row r="278" spans="1:7" ht="18.75" x14ac:dyDescent="0.2">
      <c r="A278" s="46" t="s">
        <v>270</v>
      </c>
      <c r="B278" s="47" t="s">
        <v>11</v>
      </c>
      <c r="C278" s="47" t="s">
        <v>7</v>
      </c>
      <c r="D278" s="47" t="s">
        <v>216</v>
      </c>
      <c r="E278" s="47" t="s">
        <v>80</v>
      </c>
      <c r="F278" s="29">
        <v>1547.2</v>
      </c>
      <c r="G278" s="83"/>
    </row>
    <row r="279" spans="1:7" ht="18.75" x14ac:dyDescent="0.2">
      <c r="A279" s="46" t="s">
        <v>113</v>
      </c>
      <c r="B279" s="47" t="s">
        <v>11</v>
      </c>
      <c r="C279" s="47" t="s">
        <v>7</v>
      </c>
      <c r="D279" s="47" t="s">
        <v>216</v>
      </c>
      <c r="E279" s="47" t="s">
        <v>73</v>
      </c>
      <c r="F279" s="29">
        <v>137</v>
      </c>
      <c r="G279" s="83"/>
    </row>
    <row r="280" spans="1:7" ht="18.75" x14ac:dyDescent="0.2">
      <c r="A280" s="44" t="s">
        <v>49</v>
      </c>
      <c r="B280" s="45" t="s">
        <v>11</v>
      </c>
      <c r="C280" s="45" t="s">
        <v>8</v>
      </c>
      <c r="D280" s="47"/>
      <c r="E280" s="47"/>
      <c r="F280" s="33">
        <f>F281+F300+F305+F317+F320+F325+F328+F331+F334+F337+F340+F343+F346+F359</f>
        <v>713815</v>
      </c>
      <c r="G280" s="83"/>
    </row>
    <row r="281" spans="1:7" ht="18.75" x14ac:dyDescent="0.2">
      <c r="A281" s="59" t="s">
        <v>50</v>
      </c>
      <c r="B281" s="47" t="s">
        <v>11</v>
      </c>
      <c r="C281" s="47" t="s">
        <v>8</v>
      </c>
      <c r="D281" s="47" t="s">
        <v>174</v>
      </c>
      <c r="E281" s="47"/>
      <c r="F281" s="33">
        <f>F282+F287+F297+F298+F299+F296</f>
        <v>50757.8</v>
      </c>
      <c r="G281" s="83"/>
    </row>
    <row r="282" spans="1:7" ht="56.25" x14ac:dyDescent="0.2">
      <c r="A282" s="46" t="s">
        <v>131</v>
      </c>
      <c r="B282" s="47" t="s">
        <v>11</v>
      </c>
      <c r="C282" s="47" t="s">
        <v>8</v>
      </c>
      <c r="D282" s="47" t="s">
        <v>174</v>
      </c>
      <c r="E282" s="47" t="s">
        <v>105</v>
      </c>
      <c r="F282" s="29">
        <f>F283</f>
        <v>170</v>
      </c>
      <c r="G282" s="83"/>
    </row>
    <row r="283" spans="1:7" ht="18.75" x14ac:dyDescent="0.2">
      <c r="A283" s="46" t="s">
        <v>120</v>
      </c>
      <c r="B283" s="47" t="s">
        <v>11</v>
      </c>
      <c r="C283" s="47" t="s">
        <v>8</v>
      </c>
      <c r="D283" s="47" t="s">
        <v>174</v>
      </c>
      <c r="E283" s="47" t="s">
        <v>121</v>
      </c>
      <c r="F283" s="29">
        <f>F285+F284+F286</f>
        <v>170</v>
      </c>
      <c r="G283" s="83"/>
    </row>
    <row r="284" spans="1:7" ht="18.75" x14ac:dyDescent="0.2">
      <c r="A284" s="46" t="s">
        <v>274</v>
      </c>
      <c r="B284" s="47" t="s">
        <v>11</v>
      </c>
      <c r="C284" s="47" t="s">
        <v>8</v>
      </c>
      <c r="D284" s="47" t="s">
        <v>174</v>
      </c>
      <c r="E284" s="47" t="s">
        <v>79</v>
      </c>
      <c r="F284" s="29">
        <v>0</v>
      </c>
      <c r="G284" s="83"/>
    </row>
    <row r="285" spans="1:7" ht="18.75" x14ac:dyDescent="0.2">
      <c r="A285" s="46" t="s">
        <v>270</v>
      </c>
      <c r="B285" s="47" t="s">
        <v>11</v>
      </c>
      <c r="C285" s="47" t="s">
        <v>8</v>
      </c>
      <c r="D285" s="47" t="s">
        <v>174</v>
      </c>
      <c r="E285" s="47" t="s">
        <v>80</v>
      </c>
      <c r="F285" s="29">
        <v>160</v>
      </c>
      <c r="G285" s="83"/>
    </row>
    <row r="286" spans="1:7" ht="37.5" x14ac:dyDescent="0.2">
      <c r="A286" s="46" t="s">
        <v>275</v>
      </c>
      <c r="B286" s="47" t="s">
        <v>11</v>
      </c>
      <c r="C286" s="47" t="s">
        <v>8</v>
      </c>
      <c r="D286" s="47" t="s">
        <v>174</v>
      </c>
      <c r="E286" s="47" t="s">
        <v>125</v>
      </c>
      <c r="F286" s="29">
        <v>10</v>
      </c>
      <c r="G286" s="83"/>
    </row>
    <row r="287" spans="1:7" ht="18.75" x14ac:dyDescent="0.2">
      <c r="A287" s="46" t="s">
        <v>109</v>
      </c>
      <c r="B287" s="47" t="s">
        <v>11</v>
      </c>
      <c r="C287" s="47" t="s">
        <v>8</v>
      </c>
      <c r="D287" s="47" t="s">
        <v>174</v>
      </c>
      <c r="E287" s="47" t="s">
        <v>110</v>
      </c>
      <c r="F287" s="29">
        <f>F288</f>
        <v>49831.9</v>
      </c>
      <c r="G287" s="83"/>
    </row>
    <row r="288" spans="1:7" ht="18.75" x14ac:dyDescent="0.2">
      <c r="A288" s="46" t="s">
        <v>112</v>
      </c>
      <c r="B288" s="47" t="s">
        <v>11</v>
      </c>
      <c r="C288" s="47" t="s">
        <v>8</v>
      </c>
      <c r="D288" s="47" t="s">
        <v>174</v>
      </c>
      <c r="E288" s="47" t="s">
        <v>111</v>
      </c>
      <c r="F288" s="29">
        <f>F289+F291+F292+F294</f>
        <v>49831.9</v>
      </c>
      <c r="G288" s="83"/>
    </row>
    <row r="289" spans="1:7" ht="18.75" x14ac:dyDescent="0.2">
      <c r="A289" s="46" t="s">
        <v>78</v>
      </c>
      <c r="B289" s="47" t="s">
        <v>11</v>
      </c>
      <c r="C289" s="47" t="s">
        <v>8</v>
      </c>
      <c r="D289" s="47" t="s">
        <v>174</v>
      </c>
      <c r="E289" s="47" t="s">
        <v>76</v>
      </c>
      <c r="F289" s="29">
        <v>180.5</v>
      </c>
      <c r="G289" s="83"/>
    </row>
    <row r="290" spans="1:7" ht="42.75" customHeight="1" x14ac:dyDescent="0.2">
      <c r="A290" s="46" t="s">
        <v>210</v>
      </c>
      <c r="B290" s="47" t="s">
        <v>11</v>
      </c>
      <c r="C290" s="47" t="s">
        <v>8</v>
      </c>
      <c r="D290" s="47" t="s">
        <v>174</v>
      </c>
      <c r="E290" s="47" t="s">
        <v>209</v>
      </c>
      <c r="F290" s="29"/>
      <c r="G290" s="83"/>
    </row>
    <row r="291" spans="1:7" ht="27" customHeight="1" x14ac:dyDescent="0.2">
      <c r="A291" s="46" t="s">
        <v>136</v>
      </c>
      <c r="B291" s="47" t="s">
        <v>11</v>
      </c>
      <c r="C291" s="47" t="s">
        <v>8</v>
      </c>
      <c r="D291" s="47" t="s">
        <v>174</v>
      </c>
      <c r="E291" s="47" t="s">
        <v>101</v>
      </c>
      <c r="F291" s="29">
        <v>0</v>
      </c>
      <c r="G291" s="83"/>
    </row>
    <row r="292" spans="1:7" ht="26.25" customHeight="1" x14ac:dyDescent="0.2">
      <c r="A292" s="46" t="s">
        <v>113</v>
      </c>
      <c r="B292" s="47" t="s">
        <v>11</v>
      </c>
      <c r="C292" s="47" t="s">
        <v>8</v>
      </c>
      <c r="D292" s="47" t="s">
        <v>174</v>
      </c>
      <c r="E292" s="47" t="s">
        <v>73</v>
      </c>
      <c r="F292" s="29">
        <v>28413</v>
      </c>
      <c r="G292" s="83"/>
    </row>
    <row r="293" spans="1:7" ht="29.25" customHeight="1" x14ac:dyDescent="0.2">
      <c r="A293" s="46" t="s">
        <v>206</v>
      </c>
      <c r="B293" s="47" t="s">
        <v>11</v>
      </c>
      <c r="C293" s="47" t="s">
        <v>8</v>
      </c>
      <c r="D293" s="47" t="s">
        <v>174</v>
      </c>
      <c r="E293" s="47" t="s">
        <v>207</v>
      </c>
      <c r="F293" s="29"/>
      <c r="G293" s="83"/>
    </row>
    <row r="294" spans="1:7" ht="20.25" customHeight="1" x14ac:dyDescent="0.2">
      <c r="A294" s="46" t="s">
        <v>319</v>
      </c>
      <c r="B294" s="47" t="s">
        <v>11</v>
      </c>
      <c r="C294" s="47" t="s">
        <v>8</v>
      </c>
      <c r="D294" s="47" t="s">
        <v>174</v>
      </c>
      <c r="E294" s="47" t="s">
        <v>318</v>
      </c>
      <c r="F294" s="29">
        <v>21238.400000000001</v>
      </c>
      <c r="G294" s="83"/>
    </row>
    <row r="295" spans="1:7" ht="18.75" x14ac:dyDescent="0.2">
      <c r="A295" s="46" t="s">
        <v>122</v>
      </c>
      <c r="B295" s="47" t="s">
        <v>11</v>
      </c>
      <c r="C295" s="47" t="s">
        <v>8</v>
      </c>
      <c r="D295" s="47" t="s">
        <v>174</v>
      </c>
      <c r="E295" s="47" t="s">
        <v>115</v>
      </c>
      <c r="F295" s="29">
        <f>F297+F298+F299+F296</f>
        <v>755.9</v>
      </c>
      <c r="G295" s="83"/>
    </row>
    <row r="296" spans="1:7" ht="37.5" x14ac:dyDescent="0.2">
      <c r="A296" s="46" t="s">
        <v>412</v>
      </c>
      <c r="B296" s="47" t="s">
        <v>11</v>
      </c>
      <c r="C296" s="47" t="s">
        <v>8</v>
      </c>
      <c r="D296" s="47" t="s">
        <v>174</v>
      </c>
      <c r="E296" s="47" t="s">
        <v>402</v>
      </c>
      <c r="F296" s="29">
        <v>15.6</v>
      </c>
      <c r="G296" s="83"/>
    </row>
    <row r="297" spans="1:7" ht="18.75" x14ac:dyDescent="0.2">
      <c r="A297" s="46" t="s">
        <v>225</v>
      </c>
      <c r="B297" s="47" t="s">
        <v>11</v>
      </c>
      <c r="C297" s="47" t="s">
        <v>8</v>
      </c>
      <c r="D297" s="47" t="s">
        <v>174</v>
      </c>
      <c r="E297" s="47" t="s">
        <v>226</v>
      </c>
      <c r="F297" s="29">
        <v>627.9</v>
      </c>
      <c r="G297" s="83"/>
    </row>
    <row r="298" spans="1:7" ht="18.75" x14ac:dyDescent="0.2">
      <c r="A298" s="46" t="s">
        <v>267</v>
      </c>
      <c r="B298" s="47" t="s">
        <v>11</v>
      </c>
      <c r="C298" s="47" t="s">
        <v>8</v>
      </c>
      <c r="D298" s="47" t="s">
        <v>174</v>
      </c>
      <c r="E298" s="47" t="s">
        <v>88</v>
      </c>
      <c r="F298" s="29">
        <v>102.4</v>
      </c>
      <c r="G298" s="83"/>
    </row>
    <row r="299" spans="1:7" ht="18.75" x14ac:dyDescent="0.2">
      <c r="A299" s="46" t="s">
        <v>202</v>
      </c>
      <c r="B299" s="47" t="s">
        <v>11</v>
      </c>
      <c r="C299" s="47" t="s">
        <v>8</v>
      </c>
      <c r="D299" s="47" t="s">
        <v>174</v>
      </c>
      <c r="E299" s="47" t="s">
        <v>203</v>
      </c>
      <c r="F299" s="29">
        <v>10</v>
      </c>
      <c r="G299" s="83"/>
    </row>
    <row r="300" spans="1:7" ht="18.75" x14ac:dyDescent="0.2">
      <c r="A300" s="46" t="s">
        <v>400</v>
      </c>
      <c r="B300" s="47" t="s">
        <v>11</v>
      </c>
      <c r="C300" s="47" t="s">
        <v>8</v>
      </c>
      <c r="D300" s="47" t="s">
        <v>415</v>
      </c>
      <c r="E300" s="47"/>
      <c r="F300" s="29">
        <f>F301+F302+F303+F304</f>
        <v>3926.7</v>
      </c>
      <c r="G300" s="83"/>
    </row>
    <row r="301" spans="1:7" ht="18.75" x14ac:dyDescent="0.2">
      <c r="A301" s="46" t="s">
        <v>113</v>
      </c>
      <c r="B301" s="47" t="s">
        <v>11</v>
      </c>
      <c r="C301" s="47" t="s">
        <v>8</v>
      </c>
      <c r="D301" s="47" t="s">
        <v>414</v>
      </c>
      <c r="E301" s="47" t="s">
        <v>73</v>
      </c>
      <c r="F301" s="29">
        <v>1907.3</v>
      </c>
      <c r="G301" s="83"/>
    </row>
    <row r="302" spans="1:7" ht="18.75" x14ac:dyDescent="0.2">
      <c r="A302" s="46" t="s">
        <v>113</v>
      </c>
      <c r="B302" s="47" t="s">
        <v>11</v>
      </c>
      <c r="C302" s="47" t="s">
        <v>8</v>
      </c>
      <c r="D302" s="47" t="s">
        <v>414</v>
      </c>
      <c r="E302" s="47" t="s">
        <v>73</v>
      </c>
      <c r="F302" s="29">
        <v>211.9</v>
      </c>
      <c r="G302" s="83"/>
    </row>
    <row r="303" spans="1:7" ht="18.75" x14ac:dyDescent="0.2">
      <c r="A303" s="46" t="s">
        <v>113</v>
      </c>
      <c r="B303" s="47" t="s">
        <v>11</v>
      </c>
      <c r="C303" s="47" t="s">
        <v>8</v>
      </c>
      <c r="D303" s="47" t="s">
        <v>413</v>
      </c>
      <c r="E303" s="47" t="s">
        <v>73</v>
      </c>
      <c r="F303" s="29">
        <v>1626.7</v>
      </c>
      <c r="G303" s="83"/>
    </row>
    <row r="304" spans="1:7" ht="18.75" x14ac:dyDescent="0.2">
      <c r="A304" s="46" t="s">
        <v>113</v>
      </c>
      <c r="B304" s="47" t="s">
        <v>11</v>
      </c>
      <c r="C304" s="47" t="s">
        <v>8</v>
      </c>
      <c r="D304" s="47" t="s">
        <v>413</v>
      </c>
      <c r="E304" s="47" t="s">
        <v>73</v>
      </c>
      <c r="F304" s="29">
        <v>180.8</v>
      </c>
      <c r="G304" s="83"/>
    </row>
    <row r="305" spans="1:7" ht="28.5" customHeight="1" x14ac:dyDescent="0.2">
      <c r="A305" s="46" t="s">
        <v>335</v>
      </c>
      <c r="B305" s="47" t="s">
        <v>11</v>
      </c>
      <c r="C305" s="47" t="s">
        <v>8</v>
      </c>
      <c r="D305" s="65" t="s">
        <v>186</v>
      </c>
      <c r="E305" s="47"/>
      <c r="F305" s="29">
        <f>F306</f>
        <v>566548.19999999995</v>
      </c>
      <c r="G305" s="83"/>
    </row>
    <row r="306" spans="1:7" ht="27" customHeight="1" x14ac:dyDescent="0.2">
      <c r="A306" s="46" t="s">
        <v>338</v>
      </c>
      <c r="B306" s="47" t="s">
        <v>11</v>
      </c>
      <c r="C306" s="47" t="s">
        <v>8</v>
      </c>
      <c r="D306" s="60" t="s">
        <v>187</v>
      </c>
      <c r="E306" s="47"/>
      <c r="F306" s="29">
        <f>F307</f>
        <v>566548.19999999995</v>
      </c>
      <c r="G306" s="83"/>
    </row>
    <row r="307" spans="1:7" ht="40.5" customHeight="1" x14ac:dyDescent="0.2">
      <c r="A307" s="46" t="s">
        <v>33</v>
      </c>
      <c r="B307" s="47" t="s">
        <v>11</v>
      </c>
      <c r="C307" s="47" t="s">
        <v>8</v>
      </c>
      <c r="D307" s="60" t="s">
        <v>188</v>
      </c>
      <c r="E307" s="47"/>
      <c r="F307" s="29">
        <f>F308</f>
        <v>566548.19999999995</v>
      </c>
      <c r="G307" s="83"/>
    </row>
    <row r="308" spans="1:7" ht="58.5" customHeight="1" x14ac:dyDescent="0.2">
      <c r="A308" s="46" t="s">
        <v>135</v>
      </c>
      <c r="B308" s="66" t="s">
        <v>11</v>
      </c>
      <c r="C308" s="47" t="s">
        <v>8</v>
      </c>
      <c r="D308" s="47" t="s">
        <v>144</v>
      </c>
      <c r="E308" s="47"/>
      <c r="F308" s="29">
        <f>F309+F313</f>
        <v>566548.19999999995</v>
      </c>
      <c r="G308" s="83"/>
    </row>
    <row r="309" spans="1:7" ht="60.75" customHeight="1" x14ac:dyDescent="0.2">
      <c r="A309" s="46" t="s">
        <v>131</v>
      </c>
      <c r="B309" s="66" t="s">
        <v>11</v>
      </c>
      <c r="C309" s="47" t="s">
        <v>8</v>
      </c>
      <c r="D309" s="47" t="s">
        <v>144</v>
      </c>
      <c r="E309" s="47" t="s">
        <v>105</v>
      </c>
      <c r="F309" s="29">
        <f>F310</f>
        <v>561494.19999999995</v>
      </c>
      <c r="G309" s="88"/>
    </row>
    <row r="310" spans="1:7" ht="21" customHeight="1" x14ac:dyDescent="0.2">
      <c r="A310" s="46" t="s">
        <v>120</v>
      </c>
      <c r="B310" s="66" t="s">
        <v>11</v>
      </c>
      <c r="C310" s="47" t="s">
        <v>8</v>
      </c>
      <c r="D310" s="47" t="s">
        <v>144</v>
      </c>
      <c r="E310" s="47" t="s">
        <v>121</v>
      </c>
      <c r="F310" s="29">
        <f>F311+F312</f>
        <v>561494.19999999995</v>
      </c>
      <c r="G310" s="83"/>
    </row>
    <row r="311" spans="1:7" ht="18.75" x14ac:dyDescent="0.2">
      <c r="A311" s="46" t="s">
        <v>269</v>
      </c>
      <c r="B311" s="66" t="s">
        <v>11</v>
      </c>
      <c r="C311" s="47" t="s">
        <v>8</v>
      </c>
      <c r="D311" s="47" t="s">
        <v>144</v>
      </c>
      <c r="E311" s="47" t="s">
        <v>79</v>
      </c>
      <c r="F311" s="29">
        <v>431255.1</v>
      </c>
      <c r="G311" s="83"/>
    </row>
    <row r="312" spans="1:7" ht="37.5" x14ac:dyDescent="0.2">
      <c r="A312" s="46" t="s">
        <v>204</v>
      </c>
      <c r="B312" s="66" t="s">
        <v>11</v>
      </c>
      <c r="C312" s="47" t="s">
        <v>8</v>
      </c>
      <c r="D312" s="47" t="s">
        <v>144</v>
      </c>
      <c r="E312" s="47" t="s">
        <v>205</v>
      </c>
      <c r="F312" s="29">
        <v>130239.1</v>
      </c>
      <c r="G312" s="83"/>
    </row>
    <row r="313" spans="1:7" ht="18.75" x14ac:dyDescent="0.2">
      <c r="A313" s="46" t="s">
        <v>109</v>
      </c>
      <c r="B313" s="66" t="s">
        <v>11</v>
      </c>
      <c r="C313" s="47" t="s">
        <v>8</v>
      </c>
      <c r="D313" s="47" t="s">
        <v>144</v>
      </c>
      <c r="E313" s="47" t="s">
        <v>110</v>
      </c>
      <c r="F313" s="29">
        <f>F314</f>
        <v>5054</v>
      </c>
      <c r="G313" s="83"/>
    </row>
    <row r="314" spans="1:7" ht="18.75" x14ac:dyDescent="0.2">
      <c r="A314" s="46" t="s">
        <v>112</v>
      </c>
      <c r="B314" s="66" t="s">
        <v>11</v>
      </c>
      <c r="C314" s="47" t="s">
        <v>8</v>
      </c>
      <c r="D314" s="47" t="s">
        <v>144</v>
      </c>
      <c r="E314" s="47" t="s">
        <v>111</v>
      </c>
      <c r="F314" s="29">
        <f>F315+F316</f>
        <v>5054</v>
      </c>
      <c r="G314" s="83"/>
    </row>
    <row r="315" spans="1:7" ht="18.75" x14ac:dyDescent="0.2">
      <c r="A315" s="46" t="s">
        <v>78</v>
      </c>
      <c r="B315" s="66" t="s">
        <v>11</v>
      </c>
      <c r="C315" s="47" t="s">
        <v>8</v>
      </c>
      <c r="D315" s="47" t="s">
        <v>144</v>
      </c>
      <c r="E315" s="47" t="s">
        <v>76</v>
      </c>
      <c r="F315" s="29">
        <v>0</v>
      </c>
      <c r="G315" s="83"/>
    </row>
    <row r="316" spans="1:7" ht="19.5" customHeight="1" x14ac:dyDescent="0.2">
      <c r="A316" s="46" t="s">
        <v>113</v>
      </c>
      <c r="B316" s="66" t="s">
        <v>11</v>
      </c>
      <c r="C316" s="47" t="s">
        <v>8</v>
      </c>
      <c r="D316" s="47" t="s">
        <v>144</v>
      </c>
      <c r="E316" s="47" t="s">
        <v>73</v>
      </c>
      <c r="F316" s="29">
        <v>5054</v>
      </c>
      <c r="G316" s="83"/>
    </row>
    <row r="317" spans="1:7" ht="37.5" x14ac:dyDescent="0.2">
      <c r="A317" s="46" t="s">
        <v>363</v>
      </c>
      <c r="B317" s="47" t="s">
        <v>11</v>
      </c>
      <c r="C317" s="47" t="s">
        <v>8</v>
      </c>
      <c r="D317" s="50" t="s">
        <v>293</v>
      </c>
      <c r="E317" s="50"/>
      <c r="F317" s="29">
        <f>F318+F319</f>
        <v>1389.9</v>
      </c>
      <c r="G317" s="83"/>
    </row>
    <row r="318" spans="1:7" ht="18.75" x14ac:dyDescent="0.2">
      <c r="A318" s="46" t="s">
        <v>292</v>
      </c>
      <c r="B318" s="47" t="s">
        <v>11</v>
      </c>
      <c r="C318" s="47" t="s">
        <v>8</v>
      </c>
      <c r="D318" s="50" t="s">
        <v>293</v>
      </c>
      <c r="E318" s="50">
        <v>244</v>
      </c>
      <c r="F318" s="29">
        <v>1320.4</v>
      </c>
      <c r="G318" s="83"/>
    </row>
    <row r="319" spans="1:7" ht="37.5" x14ac:dyDescent="0.2">
      <c r="A319" s="46" t="s">
        <v>276</v>
      </c>
      <c r="B319" s="47" t="s">
        <v>11</v>
      </c>
      <c r="C319" s="47" t="s">
        <v>8</v>
      </c>
      <c r="D319" s="50" t="s">
        <v>293</v>
      </c>
      <c r="E319" s="50">
        <v>244</v>
      </c>
      <c r="F319" s="29">
        <v>69.5</v>
      </c>
      <c r="G319" s="83"/>
    </row>
    <row r="320" spans="1:7" ht="77.25" customHeight="1" x14ac:dyDescent="0.2">
      <c r="A320" s="46" t="s">
        <v>286</v>
      </c>
      <c r="B320" s="47" t="s">
        <v>11</v>
      </c>
      <c r="C320" s="47" t="s">
        <v>8</v>
      </c>
      <c r="D320" s="50" t="s">
        <v>258</v>
      </c>
      <c r="E320" s="47"/>
      <c r="F320" s="29">
        <f>F321+F322+F323+F324</f>
        <v>8069.8999999999987</v>
      </c>
      <c r="G320" s="83"/>
    </row>
    <row r="321" spans="1:7" ht="25.5" customHeight="1" x14ac:dyDescent="0.2">
      <c r="A321" s="46" t="s">
        <v>292</v>
      </c>
      <c r="B321" s="47" t="s">
        <v>11</v>
      </c>
      <c r="C321" s="47" t="s">
        <v>8</v>
      </c>
      <c r="D321" s="50" t="s">
        <v>258</v>
      </c>
      <c r="E321" s="47" t="s">
        <v>73</v>
      </c>
      <c r="F321" s="29">
        <v>7178.4</v>
      </c>
      <c r="G321" s="83"/>
    </row>
    <row r="322" spans="1:7" ht="40.5" customHeight="1" x14ac:dyDescent="0.2">
      <c r="A322" s="46" t="s">
        <v>276</v>
      </c>
      <c r="B322" s="47" t="s">
        <v>11</v>
      </c>
      <c r="C322" s="47" t="s">
        <v>8</v>
      </c>
      <c r="D322" s="50" t="s">
        <v>258</v>
      </c>
      <c r="E322" s="47" t="s">
        <v>73</v>
      </c>
      <c r="F322" s="29">
        <v>377.9</v>
      </c>
      <c r="G322" s="83"/>
    </row>
    <row r="323" spans="1:7" ht="24" customHeight="1" x14ac:dyDescent="0.2">
      <c r="A323" s="46" t="s">
        <v>206</v>
      </c>
      <c r="B323" s="47" t="s">
        <v>11</v>
      </c>
      <c r="C323" s="47" t="s">
        <v>8</v>
      </c>
      <c r="D323" s="50" t="s">
        <v>258</v>
      </c>
      <c r="E323" s="47" t="s">
        <v>207</v>
      </c>
      <c r="F323" s="29">
        <v>487.9</v>
      </c>
      <c r="G323" s="83"/>
    </row>
    <row r="324" spans="1:7" ht="25.5" customHeight="1" x14ac:dyDescent="0.2">
      <c r="A324" s="46" t="s">
        <v>206</v>
      </c>
      <c r="B324" s="47" t="s">
        <v>11</v>
      </c>
      <c r="C324" s="47" t="s">
        <v>8</v>
      </c>
      <c r="D324" s="50" t="s">
        <v>258</v>
      </c>
      <c r="E324" s="47" t="s">
        <v>207</v>
      </c>
      <c r="F324" s="29">
        <v>25.7</v>
      </c>
      <c r="G324" s="83"/>
    </row>
    <row r="325" spans="1:7" ht="36.75" customHeight="1" x14ac:dyDescent="0.2">
      <c r="A325" s="46" t="s">
        <v>339</v>
      </c>
      <c r="B325" s="47" t="s">
        <v>11</v>
      </c>
      <c r="C325" s="47" t="s">
        <v>8</v>
      </c>
      <c r="D325" s="50" t="s">
        <v>326</v>
      </c>
      <c r="E325" s="47"/>
      <c r="F325" s="29">
        <f>F326+F327</f>
        <v>342.3</v>
      </c>
      <c r="G325" s="83"/>
    </row>
    <row r="326" spans="1:7" ht="27" customHeight="1" x14ac:dyDescent="0.2">
      <c r="A326" s="46" t="s">
        <v>242</v>
      </c>
      <c r="B326" s="47" t="s">
        <v>11</v>
      </c>
      <c r="C326" s="47" t="s">
        <v>8</v>
      </c>
      <c r="D326" s="50" t="s">
        <v>326</v>
      </c>
      <c r="E326" s="47" t="s">
        <v>73</v>
      </c>
      <c r="F326" s="29">
        <v>190.9</v>
      </c>
      <c r="G326" s="83"/>
    </row>
    <row r="327" spans="1:7" ht="27" customHeight="1" x14ac:dyDescent="0.2">
      <c r="A327" s="46" t="s">
        <v>206</v>
      </c>
      <c r="B327" s="47" t="s">
        <v>11</v>
      </c>
      <c r="C327" s="47" t="s">
        <v>8</v>
      </c>
      <c r="D327" s="50" t="s">
        <v>326</v>
      </c>
      <c r="E327" s="47" t="s">
        <v>207</v>
      </c>
      <c r="F327" s="29">
        <v>151.4</v>
      </c>
      <c r="G327" s="83"/>
    </row>
    <row r="328" spans="1:7" ht="19.5" customHeight="1" x14ac:dyDescent="0.2">
      <c r="A328" s="46" t="s">
        <v>346</v>
      </c>
      <c r="B328" s="47" t="s">
        <v>11</v>
      </c>
      <c r="C328" s="47" t="s">
        <v>8</v>
      </c>
      <c r="D328" s="65" t="s">
        <v>347</v>
      </c>
      <c r="E328" s="47"/>
      <c r="F328" s="29">
        <f>F329+F330</f>
        <v>25878.2</v>
      </c>
      <c r="G328" s="83"/>
    </row>
    <row r="329" spans="1:7" ht="23.25" customHeight="1" x14ac:dyDescent="0.2">
      <c r="A329" s="46" t="s">
        <v>277</v>
      </c>
      <c r="B329" s="47" t="s">
        <v>11</v>
      </c>
      <c r="C329" s="47" t="s">
        <v>8</v>
      </c>
      <c r="D329" s="65" t="s">
        <v>347</v>
      </c>
      <c r="E329" s="47" t="s">
        <v>79</v>
      </c>
      <c r="F329" s="29">
        <v>19875.7</v>
      </c>
      <c r="G329" s="83"/>
    </row>
    <row r="330" spans="1:7" ht="40.5" customHeight="1" x14ac:dyDescent="0.2">
      <c r="A330" s="46" t="s">
        <v>204</v>
      </c>
      <c r="B330" s="47" t="s">
        <v>11</v>
      </c>
      <c r="C330" s="47" t="s">
        <v>8</v>
      </c>
      <c r="D330" s="65" t="s">
        <v>347</v>
      </c>
      <c r="E330" s="47" t="s">
        <v>205</v>
      </c>
      <c r="F330" s="29">
        <v>6002.5</v>
      </c>
      <c r="G330" s="83"/>
    </row>
    <row r="331" spans="1:7" ht="40.5" customHeight="1" x14ac:dyDescent="0.2">
      <c r="A331" s="46" t="s">
        <v>428</v>
      </c>
      <c r="B331" s="47" t="s">
        <v>11</v>
      </c>
      <c r="C331" s="47" t="s">
        <v>8</v>
      </c>
      <c r="D331" s="50" t="s">
        <v>302</v>
      </c>
      <c r="E331" s="47"/>
      <c r="F331" s="29">
        <f>F332+F333</f>
        <v>10332.799999999999</v>
      </c>
      <c r="G331" s="83"/>
    </row>
    <row r="332" spans="1:7" ht="26.25" customHeight="1" x14ac:dyDescent="0.2">
      <c r="A332" s="46" t="s">
        <v>242</v>
      </c>
      <c r="B332" s="47" t="s">
        <v>11</v>
      </c>
      <c r="C332" s="47" t="s">
        <v>8</v>
      </c>
      <c r="D332" s="50" t="s">
        <v>302</v>
      </c>
      <c r="E332" s="47" t="s">
        <v>73</v>
      </c>
      <c r="F332" s="29">
        <v>10229.299999999999</v>
      </c>
      <c r="G332" s="83"/>
    </row>
    <row r="333" spans="1:7" ht="23.25" customHeight="1" x14ac:dyDescent="0.2">
      <c r="A333" s="46" t="s">
        <v>242</v>
      </c>
      <c r="B333" s="47" t="s">
        <v>11</v>
      </c>
      <c r="C333" s="47" t="s">
        <v>8</v>
      </c>
      <c r="D333" s="50" t="s">
        <v>302</v>
      </c>
      <c r="E333" s="47" t="s">
        <v>73</v>
      </c>
      <c r="F333" s="29">
        <v>103.5</v>
      </c>
      <c r="G333" s="83"/>
    </row>
    <row r="334" spans="1:7" ht="86.25" customHeight="1" x14ac:dyDescent="0.2">
      <c r="A334" s="46" t="s">
        <v>350</v>
      </c>
      <c r="B334" s="47" t="s">
        <v>11</v>
      </c>
      <c r="C334" s="47" t="s">
        <v>8</v>
      </c>
      <c r="D334" s="50" t="s">
        <v>351</v>
      </c>
      <c r="E334" s="47"/>
      <c r="F334" s="29">
        <f>F335+F336</f>
        <v>1207.7</v>
      </c>
      <c r="G334" s="83"/>
    </row>
    <row r="335" spans="1:7" ht="23.25" customHeight="1" x14ac:dyDescent="0.2">
      <c r="A335" s="46" t="s">
        <v>242</v>
      </c>
      <c r="B335" s="47" t="s">
        <v>11</v>
      </c>
      <c r="C335" s="47" t="s">
        <v>8</v>
      </c>
      <c r="D335" s="50" t="s">
        <v>351</v>
      </c>
      <c r="E335" s="47" t="s">
        <v>73</v>
      </c>
      <c r="F335" s="29">
        <v>1147.3</v>
      </c>
      <c r="G335" s="83"/>
    </row>
    <row r="336" spans="1:7" ht="23.25" customHeight="1" x14ac:dyDescent="0.2">
      <c r="A336" s="46" t="s">
        <v>242</v>
      </c>
      <c r="B336" s="47" t="s">
        <v>11</v>
      </c>
      <c r="C336" s="47" t="s">
        <v>8</v>
      </c>
      <c r="D336" s="50" t="s">
        <v>351</v>
      </c>
      <c r="E336" s="47" t="s">
        <v>73</v>
      </c>
      <c r="F336" s="29">
        <v>60.4</v>
      </c>
      <c r="G336" s="83"/>
    </row>
    <row r="337" spans="1:7" ht="45" customHeight="1" x14ac:dyDescent="0.2">
      <c r="A337" s="46" t="s">
        <v>429</v>
      </c>
      <c r="B337" s="47" t="s">
        <v>11</v>
      </c>
      <c r="C337" s="47" t="s">
        <v>8</v>
      </c>
      <c r="D337" s="50" t="s">
        <v>416</v>
      </c>
      <c r="E337" s="47"/>
      <c r="F337" s="29">
        <f>F338+F339</f>
        <v>12222.7</v>
      </c>
      <c r="G337" s="83"/>
    </row>
    <row r="338" spans="1:7" ht="23.25" customHeight="1" x14ac:dyDescent="0.2">
      <c r="A338" s="46" t="s">
        <v>136</v>
      </c>
      <c r="B338" s="47" t="s">
        <v>11</v>
      </c>
      <c r="C338" s="47" t="s">
        <v>8</v>
      </c>
      <c r="D338" s="50" t="s">
        <v>416</v>
      </c>
      <c r="E338" s="47" t="s">
        <v>101</v>
      </c>
      <c r="F338" s="29">
        <v>11611.6</v>
      </c>
      <c r="G338" s="83"/>
    </row>
    <row r="339" spans="1:7" ht="23.25" customHeight="1" x14ac:dyDescent="0.2">
      <c r="A339" s="46" t="s">
        <v>136</v>
      </c>
      <c r="B339" s="47" t="s">
        <v>11</v>
      </c>
      <c r="C339" s="47" t="s">
        <v>8</v>
      </c>
      <c r="D339" s="50" t="s">
        <v>416</v>
      </c>
      <c r="E339" s="47" t="s">
        <v>101</v>
      </c>
      <c r="F339" s="29">
        <v>611.1</v>
      </c>
      <c r="G339" s="83"/>
    </row>
    <row r="340" spans="1:7" ht="23.25" customHeight="1" x14ac:dyDescent="0.2">
      <c r="A340" s="46" t="s">
        <v>364</v>
      </c>
      <c r="B340" s="47" t="s">
        <v>11</v>
      </c>
      <c r="C340" s="47" t="s">
        <v>8</v>
      </c>
      <c r="D340" s="65" t="s">
        <v>366</v>
      </c>
      <c r="E340" s="47"/>
      <c r="F340" s="29">
        <f>F341+F342</f>
        <v>3500</v>
      </c>
      <c r="G340" s="83"/>
    </row>
    <row r="341" spans="1:7" ht="23.25" customHeight="1" x14ac:dyDescent="0.2">
      <c r="A341" s="46" t="s">
        <v>365</v>
      </c>
      <c r="B341" s="47" t="s">
        <v>11</v>
      </c>
      <c r="C341" s="47" t="s">
        <v>8</v>
      </c>
      <c r="D341" s="65" t="s">
        <v>366</v>
      </c>
      <c r="E341" s="47" t="s">
        <v>73</v>
      </c>
      <c r="F341" s="29">
        <v>3325</v>
      </c>
      <c r="G341" s="83"/>
    </row>
    <row r="342" spans="1:7" ht="23.25" customHeight="1" x14ac:dyDescent="0.2">
      <c r="A342" s="46" t="s">
        <v>285</v>
      </c>
      <c r="B342" s="47" t="s">
        <v>11</v>
      </c>
      <c r="C342" s="47" t="s">
        <v>8</v>
      </c>
      <c r="D342" s="65" t="s">
        <v>366</v>
      </c>
      <c r="E342" s="47" t="s">
        <v>73</v>
      </c>
      <c r="F342" s="29">
        <v>175</v>
      </c>
      <c r="G342" s="83"/>
    </row>
    <row r="343" spans="1:7" ht="33" customHeight="1" x14ac:dyDescent="0.2">
      <c r="A343" s="30" t="s">
        <v>440</v>
      </c>
      <c r="B343" s="47" t="s">
        <v>11</v>
      </c>
      <c r="C343" s="47" t="s">
        <v>8</v>
      </c>
      <c r="D343" s="65" t="s">
        <v>441</v>
      </c>
      <c r="E343" s="47"/>
      <c r="F343" s="29">
        <f>F344+F345</f>
        <v>660</v>
      </c>
      <c r="G343" s="83"/>
    </row>
    <row r="344" spans="1:7" ht="23.25" customHeight="1" x14ac:dyDescent="0.2">
      <c r="A344" s="41" t="s">
        <v>242</v>
      </c>
      <c r="B344" s="47" t="s">
        <v>11</v>
      </c>
      <c r="C344" s="47" t="s">
        <v>8</v>
      </c>
      <c r="D344" s="65" t="s">
        <v>441</v>
      </c>
      <c r="E344" s="47" t="s">
        <v>73</v>
      </c>
      <c r="F344" s="29">
        <v>627</v>
      </c>
      <c r="G344" s="83"/>
    </row>
    <row r="345" spans="1:7" ht="23.25" customHeight="1" x14ac:dyDescent="0.2">
      <c r="A345" s="41" t="s">
        <v>243</v>
      </c>
      <c r="B345" s="47" t="s">
        <v>11</v>
      </c>
      <c r="C345" s="47" t="s">
        <v>8</v>
      </c>
      <c r="D345" s="65" t="s">
        <v>441</v>
      </c>
      <c r="E345" s="47" t="s">
        <v>73</v>
      </c>
      <c r="F345" s="29">
        <v>33</v>
      </c>
      <c r="G345" s="83"/>
    </row>
    <row r="346" spans="1:7" ht="23.25" customHeight="1" x14ac:dyDescent="0.2">
      <c r="A346" s="41" t="s">
        <v>447</v>
      </c>
      <c r="B346" s="38" t="s">
        <v>11</v>
      </c>
      <c r="C346" s="38" t="s">
        <v>8</v>
      </c>
      <c r="D346" s="42" t="s">
        <v>454</v>
      </c>
      <c r="E346" s="38"/>
      <c r="F346" s="34">
        <f>F347+F349+F351+F353+F355+F357</f>
        <v>836</v>
      </c>
      <c r="G346" s="83"/>
    </row>
    <row r="347" spans="1:7" ht="23.25" customHeight="1" x14ac:dyDescent="0.2">
      <c r="A347" s="41" t="s">
        <v>448</v>
      </c>
      <c r="B347" s="38" t="s">
        <v>11</v>
      </c>
      <c r="C347" s="38" t="s">
        <v>8</v>
      </c>
      <c r="D347" s="42" t="s">
        <v>455</v>
      </c>
      <c r="E347" s="38"/>
      <c r="F347" s="34">
        <f>F348</f>
        <v>80</v>
      </c>
      <c r="G347" s="83"/>
    </row>
    <row r="348" spans="1:7" ht="23.25" customHeight="1" x14ac:dyDescent="0.2">
      <c r="A348" s="41" t="s">
        <v>242</v>
      </c>
      <c r="B348" s="38" t="s">
        <v>11</v>
      </c>
      <c r="C348" s="38" t="s">
        <v>8</v>
      </c>
      <c r="D348" s="42" t="s">
        <v>455</v>
      </c>
      <c r="E348" s="38" t="s">
        <v>73</v>
      </c>
      <c r="F348" s="34">
        <v>80</v>
      </c>
      <c r="G348" s="83"/>
    </row>
    <row r="349" spans="1:7" ht="23.25" customHeight="1" x14ac:dyDescent="0.2">
      <c r="A349" s="41" t="s">
        <v>449</v>
      </c>
      <c r="B349" s="38" t="s">
        <v>11</v>
      </c>
      <c r="C349" s="38" t="s">
        <v>8</v>
      </c>
      <c r="D349" s="42" t="s">
        <v>456</v>
      </c>
      <c r="E349" s="38"/>
      <c r="F349" s="34">
        <f>F350</f>
        <v>200</v>
      </c>
      <c r="G349" s="83"/>
    </row>
    <row r="350" spans="1:7" ht="23.25" customHeight="1" x14ac:dyDescent="0.2">
      <c r="A350" s="41" t="s">
        <v>242</v>
      </c>
      <c r="B350" s="38" t="s">
        <v>11</v>
      </c>
      <c r="C350" s="38" t="s">
        <v>8</v>
      </c>
      <c r="D350" s="42" t="s">
        <v>456</v>
      </c>
      <c r="E350" s="38" t="s">
        <v>73</v>
      </c>
      <c r="F350" s="34">
        <v>200</v>
      </c>
      <c r="G350" s="83"/>
    </row>
    <row r="351" spans="1:7" ht="23.25" customHeight="1" x14ac:dyDescent="0.2">
      <c r="A351" s="41" t="s">
        <v>450</v>
      </c>
      <c r="B351" s="38" t="s">
        <v>11</v>
      </c>
      <c r="C351" s="38" t="s">
        <v>8</v>
      </c>
      <c r="D351" s="42" t="s">
        <v>457</v>
      </c>
      <c r="E351" s="38"/>
      <c r="F351" s="34">
        <f>F352</f>
        <v>205</v>
      </c>
      <c r="G351" s="83"/>
    </row>
    <row r="352" spans="1:7" ht="23.25" customHeight="1" x14ac:dyDescent="0.2">
      <c r="A352" s="41" t="s">
        <v>242</v>
      </c>
      <c r="B352" s="38" t="s">
        <v>11</v>
      </c>
      <c r="C352" s="38" t="s">
        <v>8</v>
      </c>
      <c r="D352" s="42" t="s">
        <v>457</v>
      </c>
      <c r="E352" s="38" t="s">
        <v>73</v>
      </c>
      <c r="F352" s="34">
        <v>205</v>
      </c>
      <c r="G352" s="83"/>
    </row>
    <row r="353" spans="1:7" ht="23.25" customHeight="1" x14ac:dyDescent="0.2">
      <c r="A353" s="41" t="s">
        <v>451</v>
      </c>
      <c r="B353" s="38" t="s">
        <v>11</v>
      </c>
      <c r="C353" s="38" t="s">
        <v>8</v>
      </c>
      <c r="D353" s="42" t="s">
        <v>458</v>
      </c>
      <c r="E353" s="38"/>
      <c r="F353" s="34">
        <f>F354</f>
        <v>100</v>
      </c>
      <c r="G353" s="83"/>
    </row>
    <row r="354" spans="1:7" ht="23.25" customHeight="1" x14ac:dyDescent="0.2">
      <c r="A354" s="41" t="s">
        <v>242</v>
      </c>
      <c r="B354" s="38" t="s">
        <v>11</v>
      </c>
      <c r="C354" s="38" t="s">
        <v>8</v>
      </c>
      <c r="D354" s="42" t="s">
        <v>458</v>
      </c>
      <c r="E354" s="38" t="s">
        <v>73</v>
      </c>
      <c r="F354" s="34">
        <v>100</v>
      </c>
      <c r="G354" s="83"/>
    </row>
    <row r="355" spans="1:7" ht="23.25" customHeight="1" x14ac:dyDescent="0.2">
      <c r="A355" s="41" t="s">
        <v>452</v>
      </c>
      <c r="B355" s="38" t="s">
        <v>11</v>
      </c>
      <c r="C355" s="38" t="s">
        <v>8</v>
      </c>
      <c r="D355" s="42" t="s">
        <v>459</v>
      </c>
      <c r="E355" s="38"/>
      <c r="F355" s="34">
        <f>F356</f>
        <v>150.5</v>
      </c>
      <c r="G355" s="83"/>
    </row>
    <row r="356" spans="1:7" ht="23.25" customHeight="1" x14ac:dyDescent="0.2">
      <c r="A356" s="41" t="s">
        <v>242</v>
      </c>
      <c r="B356" s="38" t="s">
        <v>11</v>
      </c>
      <c r="C356" s="38" t="s">
        <v>8</v>
      </c>
      <c r="D356" s="42" t="s">
        <v>459</v>
      </c>
      <c r="E356" s="38" t="s">
        <v>73</v>
      </c>
      <c r="F356" s="34">
        <v>150.5</v>
      </c>
      <c r="G356" s="83"/>
    </row>
    <row r="357" spans="1:7" ht="23.25" customHeight="1" x14ac:dyDescent="0.2">
      <c r="A357" s="41" t="s">
        <v>453</v>
      </c>
      <c r="B357" s="38" t="s">
        <v>11</v>
      </c>
      <c r="C357" s="38" t="s">
        <v>8</v>
      </c>
      <c r="D357" s="42" t="s">
        <v>446</v>
      </c>
      <c r="E357" s="38"/>
      <c r="F357" s="34">
        <f>F358</f>
        <v>100.5</v>
      </c>
      <c r="G357" s="83"/>
    </row>
    <row r="358" spans="1:7" ht="23.25" customHeight="1" x14ac:dyDescent="0.2">
      <c r="A358" s="41" t="s">
        <v>242</v>
      </c>
      <c r="B358" s="38" t="s">
        <v>11</v>
      </c>
      <c r="C358" s="38" t="s">
        <v>8</v>
      </c>
      <c r="D358" s="42" t="s">
        <v>446</v>
      </c>
      <c r="E358" s="38" t="s">
        <v>73</v>
      </c>
      <c r="F358" s="34">
        <v>100.5</v>
      </c>
      <c r="G358" s="83"/>
    </row>
    <row r="359" spans="1:7" ht="18.75" x14ac:dyDescent="0.2">
      <c r="A359" s="46" t="s">
        <v>123</v>
      </c>
      <c r="B359" s="47" t="s">
        <v>11</v>
      </c>
      <c r="C359" s="47" t="s">
        <v>8</v>
      </c>
      <c r="D359" s="47" t="s">
        <v>164</v>
      </c>
      <c r="E359" s="47"/>
      <c r="F359" s="29">
        <f>F360+F372+F373+F375+F377+F383+F381+F365+F367+F362</f>
        <v>28142.799999999999</v>
      </c>
      <c r="G359" s="83"/>
    </row>
    <row r="360" spans="1:7" ht="37.5" x14ac:dyDescent="0.2">
      <c r="A360" s="46" t="s">
        <v>367</v>
      </c>
      <c r="B360" s="47" t="s">
        <v>11</v>
      </c>
      <c r="C360" s="47" t="s">
        <v>8</v>
      </c>
      <c r="D360" s="47" t="s">
        <v>183</v>
      </c>
      <c r="E360" s="47"/>
      <c r="F360" s="29">
        <f>F361</f>
        <v>1085</v>
      </c>
      <c r="G360" s="83"/>
    </row>
    <row r="361" spans="1:7" ht="26.25" customHeight="1" x14ac:dyDescent="0.2">
      <c r="A361" s="46" t="s">
        <v>113</v>
      </c>
      <c r="B361" s="47" t="s">
        <v>11</v>
      </c>
      <c r="C361" s="47" t="s">
        <v>8</v>
      </c>
      <c r="D361" s="47" t="s">
        <v>183</v>
      </c>
      <c r="E361" s="47" t="s">
        <v>73</v>
      </c>
      <c r="F361" s="29">
        <v>1085</v>
      </c>
      <c r="G361" s="83"/>
    </row>
    <row r="362" spans="1:7" ht="26.25" customHeight="1" x14ac:dyDescent="0.2">
      <c r="A362" s="41" t="s">
        <v>417</v>
      </c>
      <c r="B362" s="67" t="s">
        <v>11</v>
      </c>
      <c r="C362" s="38" t="s">
        <v>8</v>
      </c>
      <c r="D362" s="47" t="s">
        <v>211</v>
      </c>
      <c r="E362" s="38"/>
      <c r="F362" s="37">
        <f>F363+F364</f>
        <v>8.4</v>
      </c>
      <c r="G362" s="83"/>
    </row>
    <row r="363" spans="1:7" ht="26.25" customHeight="1" x14ac:dyDescent="0.2">
      <c r="A363" s="41" t="s">
        <v>418</v>
      </c>
      <c r="B363" s="67" t="s">
        <v>11</v>
      </c>
      <c r="C363" s="38" t="s">
        <v>8</v>
      </c>
      <c r="D363" s="47" t="s">
        <v>211</v>
      </c>
      <c r="E363" s="38" t="s">
        <v>125</v>
      </c>
      <c r="F363" s="38" t="s">
        <v>436</v>
      </c>
      <c r="G363" s="83"/>
    </row>
    <row r="364" spans="1:7" ht="26.25" customHeight="1" x14ac:dyDescent="0.2">
      <c r="A364" s="46" t="s">
        <v>113</v>
      </c>
      <c r="B364" s="47" t="s">
        <v>11</v>
      </c>
      <c r="C364" s="47" t="s">
        <v>8</v>
      </c>
      <c r="D364" s="47" t="s">
        <v>211</v>
      </c>
      <c r="E364" s="47" t="s">
        <v>73</v>
      </c>
      <c r="F364" s="38" t="s">
        <v>437</v>
      </c>
      <c r="G364" s="83"/>
    </row>
    <row r="365" spans="1:7" ht="43.5" customHeight="1" x14ac:dyDescent="0.2">
      <c r="A365" s="46" t="s">
        <v>252</v>
      </c>
      <c r="B365" s="47" t="s">
        <v>11</v>
      </c>
      <c r="C365" s="47" t="s">
        <v>8</v>
      </c>
      <c r="D365" s="47" t="s">
        <v>253</v>
      </c>
      <c r="E365" s="47"/>
      <c r="F365" s="29">
        <f>F366</f>
        <v>0</v>
      </c>
      <c r="G365" s="83"/>
    </row>
    <row r="366" spans="1:7" ht="28.5" customHeight="1" x14ac:dyDescent="0.2">
      <c r="A366" s="46" t="s">
        <v>113</v>
      </c>
      <c r="B366" s="47" t="s">
        <v>11</v>
      </c>
      <c r="C366" s="47" t="s">
        <v>8</v>
      </c>
      <c r="D366" s="47" t="s">
        <v>253</v>
      </c>
      <c r="E366" s="47" t="s">
        <v>73</v>
      </c>
      <c r="F366" s="29">
        <v>0</v>
      </c>
      <c r="G366" s="83"/>
    </row>
    <row r="367" spans="1:7" ht="22.5" customHeight="1" x14ac:dyDescent="0.2">
      <c r="A367" s="46" t="s">
        <v>386</v>
      </c>
      <c r="B367" s="47" t="s">
        <v>11</v>
      </c>
      <c r="C367" s="47" t="s">
        <v>8</v>
      </c>
      <c r="D367" s="47" t="s">
        <v>259</v>
      </c>
      <c r="E367" s="47"/>
      <c r="F367" s="29">
        <f>F368+F369+F370</f>
        <v>444.70000000000005</v>
      </c>
      <c r="G367" s="83"/>
    </row>
    <row r="368" spans="1:7" ht="45.75" customHeight="1" x14ac:dyDescent="0.2">
      <c r="A368" s="46" t="s">
        <v>287</v>
      </c>
      <c r="B368" s="47" t="s">
        <v>11</v>
      </c>
      <c r="C368" s="47" t="s">
        <v>8</v>
      </c>
      <c r="D368" s="47" t="s">
        <v>259</v>
      </c>
      <c r="E368" s="47" t="s">
        <v>125</v>
      </c>
      <c r="F368" s="29">
        <v>220.4</v>
      </c>
      <c r="G368" s="83"/>
    </row>
    <row r="369" spans="1:7" ht="26.25" customHeight="1" x14ac:dyDescent="0.2">
      <c r="A369" s="46" t="s">
        <v>113</v>
      </c>
      <c r="B369" s="47" t="s">
        <v>11</v>
      </c>
      <c r="C369" s="47" t="s">
        <v>8</v>
      </c>
      <c r="D369" s="47" t="s">
        <v>259</v>
      </c>
      <c r="E369" s="47" t="s">
        <v>73</v>
      </c>
      <c r="F369" s="29">
        <v>224.3</v>
      </c>
      <c r="G369" s="83"/>
    </row>
    <row r="370" spans="1:7" ht="30" customHeight="1" x14ac:dyDescent="0.2">
      <c r="A370" s="46" t="s">
        <v>261</v>
      </c>
      <c r="B370" s="47" t="s">
        <v>11</v>
      </c>
      <c r="C370" s="47" t="s">
        <v>8</v>
      </c>
      <c r="D370" s="47" t="s">
        <v>259</v>
      </c>
      <c r="E370" s="47" t="s">
        <v>262</v>
      </c>
      <c r="F370" s="29">
        <v>0</v>
      </c>
      <c r="G370" s="83"/>
    </row>
    <row r="371" spans="1:7" ht="45" customHeight="1" x14ac:dyDescent="0.2">
      <c r="A371" s="46" t="s">
        <v>316</v>
      </c>
      <c r="B371" s="47" t="s">
        <v>11</v>
      </c>
      <c r="C371" s="47" t="s">
        <v>8</v>
      </c>
      <c r="D371" s="47" t="s">
        <v>317</v>
      </c>
      <c r="E371" s="47"/>
      <c r="F371" s="29">
        <f>F372</f>
        <v>1806.9</v>
      </c>
      <c r="G371" s="83"/>
    </row>
    <row r="372" spans="1:7" ht="26.25" customHeight="1" x14ac:dyDescent="0.2">
      <c r="A372" s="46" t="s">
        <v>113</v>
      </c>
      <c r="B372" s="47" t="s">
        <v>11</v>
      </c>
      <c r="C372" s="47" t="s">
        <v>8</v>
      </c>
      <c r="D372" s="47" t="s">
        <v>317</v>
      </c>
      <c r="E372" s="47" t="s">
        <v>73</v>
      </c>
      <c r="F372" s="29">
        <v>1806.9</v>
      </c>
      <c r="G372" s="83"/>
    </row>
    <row r="373" spans="1:7" ht="37.5" x14ac:dyDescent="0.2">
      <c r="A373" s="46" t="s">
        <v>340</v>
      </c>
      <c r="B373" s="47" t="s">
        <v>11</v>
      </c>
      <c r="C373" s="47" t="s">
        <v>8</v>
      </c>
      <c r="D373" s="47" t="s">
        <v>217</v>
      </c>
      <c r="E373" s="47"/>
      <c r="F373" s="29">
        <f>F374</f>
        <v>76</v>
      </c>
      <c r="G373" s="83"/>
    </row>
    <row r="374" spans="1:7" ht="18.75" x14ac:dyDescent="0.2">
      <c r="A374" s="46" t="s">
        <v>113</v>
      </c>
      <c r="B374" s="47" t="s">
        <v>11</v>
      </c>
      <c r="C374" s="47" t="s">
        <v>8</v>
      </c>
      <c r="D374" s="47" t="s">
        <v>217</v>
      </c>
      <c r="E374" s="47" t="s">
        <v>73</v>
      </c>
      <c r="F374" s="29">
        <v>76</v>
      </c>
      <c r="G374" s="83"/>
    </row>
    <row r="375" spans="1:7" ht="18.75" x14ac:dyDescent="0.2">
      <c r="A375" s="46" t="s">
        <v>341</v>
      </c>
      <c r="B375" s="47" t="s">
        <v>11</v>
      </c>
      <c r="C375" s="47" t="s">
        <v>8</v>
      </c>
      <c r="D375" s="47" t="s">
        <v>190</v>
      </c>
      <c r="E375" s="47"/>
      <c r="F375" s="29">
        <f>F376</f>
        <v>1200</v>
      </c>
      <c r="G375" s="83"/>
    </row>
    <row r="376" spans="1:7" ht="18.75" x14ac:dyDescent="0.2">
      <c r="A376" s="46" t="s">
        <v>113</v>
      </c>
      <c r="B376" s="47" t="s">
        <v>11</v>
      </c>
      <c r="C376" s="47" t="s">
        <v>8</v>
      </c>
      <c r="D376" s="47" t="s">
        <v>190</v>
      </c>
      <c r="E376" s="47" t="s">
        <v>73</v>
      </c>
      <c r="F376" s="29">
        <v>1200</v>
      </c>
      <c r="G376" s="83"/>
    </row>
    <row r="377" spans="1:7" ht="45.75" customHeight="1" x14ac:dyDescent="0.2">
      <c r="A377" s="46" t="s">
        <v>361</v>
      </c>
      <c r="B377" s="47" t="s">
        <v>11</v>
      </c>
      <c r="C377" s="47" t="s">
        <v>8</v>
      </c>
      <c r="D377" s="47" t="s">
        <v>189</v>
      </c>
      <c r="E377" s="47"/>
      <c r="F377" s="29">
        <f>F378+F379+F380</f>
        <v>19194.7</v>
      </c>
      <c r="G377" s="83"/>
    </row>
    <row r="378" spans="1:7" ht="18.75" x14ac:dyDescent="0.2">
      <c r="A378" s="46" t="s">
        <v>113</v>
      </c>
      <c r="B378" s="47" t="s">
        <v>11</v>
      </c>
      <c r="C378" s="47" t="s">
        <v>8</v>
      </c>
      <c r="D378" s="47" t="s">
        <v>189</v>
      </c>
      <c r="E378" s="47" t="s">
        <v>73</v>
      </c>
      <c r="F378" s="29">
        <v>4191.8999999999996</v>
      </c>
      <c r="G378" s="83"/>
    </row>
    <row r="379" spans="1:7" ht="21.75" customHeight="1" x14ac:dyDescent="0.2">
      <c r="A379" s="46" t="s">
        <v>289</v>
      </c>
      <c r="B379" s="47" t="s">
        <v>11</v>
      </c>
      <c r="C379" s="47" t="s">
        <v>8</v>
      </c>
      <c r="D379" s="47" t="s">
        <v>189</v>
      </c>
      <c r="E379" s="47" t="s">
        <v>101</v>
      </c>
      <c r="F379" s="29">
        <v>9560</v>
      </c>
      <c r="G379" s="83"/>
    </row>
    <row r="380" spans="1:7" ht="42.75" customHeight="1" x14ac:dyDescent="0.2">
      <c r="A380" s="46" t="s">
        <v>210</v>
      </c>
      <c r="B380" s="47" t="s">
        <v>11</v>
      </c>
      <c r="C380" s="47" t="s">
        <v>8</v>
      </c>
      <c r="D380" s="47" t="s">
        <v>189</v>
      </c>
      <c r="E380" s="47" t="s">
        <v>209</v>
      </c>
      <c r="F380" s="29">
        <v>5442.8</v>
      </c>
      <c r="G380" s="83"/>
    </row>
    <row r="381" spans="1:7" ht="39.75" customHeight="1" x14ac:dyDescent="0.2">
      <c r="A381" s="46" t="s">
        <v>311</v>
      </c>
      <c r="B381" s="47" t="s">
        <v>11</v>
      </c>
      <c r="C381" s="47" t="s">
        <v>8</v>
      </c>
      <c r="D381" s="47" t="s">
        <v>208</v>
      </c>
      <c r="E381" s="47"/>
      <c r="F381" s="29">
        <f>F382</f>
        <v>430.5</v>
      </c>
      <c r="G381" s="83"/>
    </row>
    <row r="382" spans="1:7" ht="36" customHeight="1" x14ac:dyDescent="0.2">
      <c r="A382" s="46" t="s">
        <v>113</v>
      </c>
      <c r="B382" s="47" t="s">
        <v>11</v>
      </c>
      <c r="C382" s="47" t="s">
        <v>8</v>
      </c>
      <c r="D382" s="47" t="s">
        <v>208</v>
      </c>
      <c r="E382" s="47" t="s">
        <v>73</v>
      </c>
      <c r="F382" s="29">
        <v>430.5</v>
      </c>
      <c r="G382" s="83"/>
    </row>
    <row r="383" spans="1:7" ht="37.5" x14ac:dyDescent="0.2">
      <c r="A383" s="46" t="s">
        <v>356</v>
      </c>
      <c r="B383" s="47" t="s">
        <v>11</v>
      </c>
      <c r="C383" s="47" t="s">
        <v>8</v>
      </c>
      <c r="D383" s="47" t="s">
        <v>216</v>
      </c>
      <c r="E383" s="47"/>
      <c r="F383" s="29">
        <f>F384+F385</f>
        <v>3896.6</v>
      </c>
      <c r="G383" s="83"/>
    </row>
    <row r="384" spans="1:7" ht="18.75" x14ac:dyDescent="0.2">
      <c r="A384" s="46" t="s">
        <v>77</v>
      </c>
      <c r="B384" s="47" t="s">
        <v>11</v>
      </c>
      <c r="C384" s="47" t="s">
        <v>8</v>
      </c>
      <c r="D384" s="47" t="s">
        <v>216</v>
      </c>
      <c r="E384" s="47" t="s">
        <v>80</v>
      </c>
      <c r="F384" s="29">
        <v>3093.1</v>
      </c>
      <c r="G384" s="83"/>
    </row>
    <row r="385" spans="1:7" ht="18.75" x14ac:dyDescent="0.2">
      <c r="A385" s="46" t="s">
        <v>113</v>
      </c>
      <c r="B385" s="47" t="s">
        <v>11</v>
      </c>
      <c r="C385" s="47" t="s">
        <v>8</v>
      </c>
      <c r="D385" s="47" t="s">
        <v>216</v>
      </c>
      <c r="E385" s="47" t="s">
        <v>73</v>
      </c>
      <c r="F385" s="29">
        <v>803.5</v>
      </c>
      <c r="G385" s="83"/>
    </row>
    <row r="386" spans="1:7" ht="20.25" customHeight="1" x14ac:dyDescent="0.2">
      <c r="A386" s="44" t="s">
        <v>237</v>
      </c>
      <c r="B386" s="45" t="s">
        <v>11</v>
      </c>
      <c r="C386" s="45" t="s">
        <v>15</v>
      </c>
      <c r="D386" s="47"/>
      <c r="E386" s="47"/>
      <c r="F386" s="29">
        <f>F387+F401+F410+F411+F415+F427+F413+F408+F409+F404+F418</f>
        <v>80222.799999999988</v>
      </c>
      <c r="G386" s="83"/>
    </row>
    <row r="387" spans="1:7" ht="18.75" x14ac:dyDescent="0.2">
      <c r="A387" s="46" t="s">
        <v>22</v>
      </c>
      <c r="B387" s="47" t="s">
        <v>11</v>
      </c>
      <c r="C387" s="47" t="s">
        <v>15</v>
      </c>
      <c r="D387" s="47" t="s">
        <v>175</v>
      </c>
      <c r="E387" s="47"/>
      <c r="F387" s="29">
        <f>F388+F392+F397</f>
        <v>5220.3</v>
      </c>
      <c r="G387" s="83"/>
    </row>
    <row r="388" spans="1:7" ht="56.25" x14ac:dyDescent="0.2">
      <c r="A388" s="46" t="s">
        <v>131</v>
      </c>
      <c r="B388" s="47" t="s">
        <v>11</v>
      </c>
      <c r="C388" s="47" t="s">
        <v>15</v>
      </c>
      <c r="D388" s="47" t="s">
        <v>175</v>
      </c>
      <c r="E388" s="47" t="s">
        <v>105</v>
      </c>
      <c r="F388" s="29">
        <f>F389</f>
        <v>84.300000000000011</v>
      </c>
      <c r="G388" s="83"/>
    </row>
    <row r="389" spans="1:7" ht="18.75" x14ac:dyDescent="0.2">
      <c r="A389" s="46" t="s">
        <v>120</v>
      </c>
      <c r="B389" s="47" t="s">
        <v>11</v>
      </c>
      <c r="C389" s="47" t="s">
        <v>15</v>
      </c>
      <c r="D389" s="47" t="s">
        <v>175</v>
      </c>
      <c r="E389" s="47" t="s">
        <v>121</v>
      </c>
      <c r="F389" s="29">
        <f>F390+F391</f>
        <v>84.300000000000011</v>
      </c>
      <c r="G389" s="83"/>
    </row>
    <row r="390" spans="1:7" ht="18.75" x14ac:dyDescent="0.2">
      <c r="A390" s="46" t="s">
        <v>77</v>
      </c>
      <c r="B390" s="47" t="s">
        <v>11</v>
      </c>
      <c r="C390" s="47" t="s">
        <v>15</v>
      </c>
      <c r="D390" s="47" t="s">
        <v>175</v>
      </c>
      <c r="E390" s="47" t="s">
        <v>80</v>
      </c>
      <c r="F390" s="29">
        <v>65.900000000000006</v>
      </c>
      <c r="G390" s="83"/>
    </row>
    <row r="391" spans="1:7" ht="20.25" customHeight="1" x14ac:dyDescent="0.2">
      <c r="A391" s="46" t="s">
        <v>126</v>
      </c>
      <c r="B391" s="47" t="s">
        <v>11</v>
      </c>
      <c r="C391" s="47" t="s">
        <v>15</v>
      </c>
      <c r="D391" s="47" t="s">
        <v>175</v>
      </c>
      <c r="E391" s="47" t="s">
        <v>125</v>
      </c>
      <c r="F391" s="29">
        <v>18.399999999999999</v>
      </c>
      <c r="G391" s="83"/>
    </row>
    <row r="392" spans="1:7" ht="18.75" x14ac:dyDescent="0.2">
      <c r="A392" s="46" t="s">
        <v>112</v>
      </c>
      <c r="B392" s="47" t="s">
        <v>11</v>
      </c>
      <c r="C392" s="47" t="s">
        <v>15</v>
      </c>
      <c r="D392" s="47" t="s">
        <v>175</v>
      </c>
      <c r="E392" s="47" t="s">
        <v>110</v>
      </c>
      <c r="F392" s="29">
        <f>F393</f>
        <v>4998.1000000000004</v>
      </c>
      <c r="G392" s="83"/>
    </row>
    <row r="393" spans="1:7" ht="18.75" x14ac:dyDescent="0.2">
      <c r="A393" s="46" t="s">
        <v>78</v>
      </c>
      <c r="B393" s="47" t="s">
        <v>11</v>
      </c>
      <c r="C393" s="47" t="s">
        <v>15</v>
      </c>
      <c r="D393" s="47" t="s">
        <v>175</v>
      </c>
      <c r="E393" s="47" t="s">
        <v>111</v>
      </c>
      <c r="F393" s="29">
        <f>F394+F395+F396</f>
        <v>4998.1000000000004</v>
      </c>
      <c r="G393" s="83"/>
    </row>
    <row r="394" spans="1:7" ht="18.75" x14ac:dyDescent="0.2">
      <c r="A394" s="46" t="s">
        <v>78</v>
      </c>
      <c r="B394" s="47" t="s">
        <v>11</v>
      </c>
      <c r="C394" s="47" t="s">
        <v>15</v>
      </c>
      <c r="D394" s="47" t="s">
        <v>175</v>
      </c>
      <c r="E394" s="47" t="s">
        <v>76</v>
      </c>
      <c r="F394" s="29">
        <v>221.4</v>
      </c>
      <c r="G394" s="83"/>
    </row>
    <row r="395" spans="1:7" ht="24" customHeight="1" x14ac:dyDescent="0.2">
      <c r="A395" s="46" t="s">
        <v>113</v>
      </c>
      <c r="B395" s="47" t="s">
        <v>11</v>
      </c>
      <c r="C395" s="47" t="s">
        <v>15</v>
      </c>
      <c r="D395" s="47" t="s">
        <v>175</v>
      </c>
      <c r="E395" s="47" t="s">
        <v>73</v>
      </c>
      <c r="F395" s="29">
        <v>2004</v>
      </c>
      <c r="G395" s="83"/>
    </row>
    <row r="396" spans="1:7" ht="18.75" x14ac:dyDescent="0.2">
      <c r="A396" s="46" t="s">
        <v>319</v>
      </c>
      <c r="B396" s="47" t="s">
        <v>11</v>
      </c>
      <c r="C396" s="47" t="s">
        <v>15</v>
      </c>
      <c r="D396" s="47" t="s">
        <v>175</v>
      </c>
      <c r="E396" s="47" t="s">
        <v>318</v>
      </c>
      <c r="F396" s="29">
        <v>2772.7</v>
      </c>
      <c r="G396" s="83"/>
    </row>
    <row r="397" spans="1:7" ht="18.75" x14ac:dyDescent="0.2">
      <c r="A397" s="46" t="s">
        <v>122</v>
      </c>
      <c r="B397" s="47" t="s">
        <v>11</v>
      </c>
      <c r="C397" s="47" t="s">
        <v>15</v>
      </c>
      <c r="D397" s="47" t="s">
        <v>175</v>
      </c>
      <c r="E397" s="47" t="s">
        <v>115</v>
      </c>
      <c r="F397" s="29">
        <f>F398+F399+F400</f>
        <v>137.9</v>
      </c>
      <c r="G397" s="83"/>
    </row>
    <row r="398" spans="1:7" ht="18.75" x14ac:dyDescent="0.2">
      <c r="A398" s="46" t="s">
        <v>225</v>
      </c>
      <c r="B398" s="47" t="s">
        <v>11</v>
      </c>
      <c r="C398" s="47" t="s">
        <v>15</v>
      </c>
      <c r="D398" s="47" t="s">
        <v>175</v>
      </c>
      <c r="E398" s="47" t="s">
        <v>226</v>
      </c>
      <c r="F398" s="29">
        <v>134</v>
      </c>
      <c r="G398" s="83"/>
    </row>
    <row r="399" spans="1:7" ht="18.75" x14ac:dyDescent="0.2">
      <c r="A399" s="46" t="s">
        <v>273</v>
      </c>
      <c r="B399" s="47" t="s">
        <v>11</v>
      </c>
      <c r="C399" s="47" t="s">
        <v>15</v>
      </c>
      <c r="D399" s="47" t="s">
        <v>175</v>
      </c>
      <c r="E399" s="47" t="s">
        <v>88</v>
      </c>
      <c r="F399" s="29">
        <v>3.9</v>
      </c>
      <c r="G399" s="83"/>
    </row>
    <row r="400" spans="1:7" ht="18.75" customHeight="1" x14ac:dyDescent="0.2">
      <c r="A400" s="46" t="s">
        <v>202</v>
      </c>
      <c r="B400" s="47" t="s">
        <v>11</v>
      </c>
      <c r="C400" s="47" t="s">
        <v>15</v>
      </c>
      <c r="D400" s="47" t="s">
        <v>175</v>
      </c>
      <c r="E400" s="47" t="s">
        <v>203</v>
      </c>
      <c r="F400" s="29">
        <v>0</v>
      </c>
      <c r="G400" s="83"/>
    </row>
    <row r="401" spans="1:7" ht="96" customHeight="1" x14ac:dyDescent="0.2">
      <c r="A401" s="46" t="s">
        <v>282</v>
      </c>
      <c r="B401" s="47" t="s">
        <v>11</v>
      </c>
      <c r="C401" s="47" t="s">
        <v>15</v>
      </c>
      <c r="D401" s="47" t="s">
        <v>260</v>
      </c>
      <c r="E401" s="47"/>
      <c r="F401" s="29">
        <f>F402+F403</f>
        <v>40049.699999999997</v>
      </c>
      <c r="G401" s="83"/>
    </row>
    <row r="402" spans="1:7" ht="18.75" x14ac:dyDescent="0.2">
      <c r="A402" s="46" t="s">
        <v>277</v>
      </c>
      <c r="B402" s="47" t="s">
        <v>11</v>
      </c>
      <c r="C402" s="47" t="s">
        <v>15</v>
      </c>
      <c r="D402" s="47" t="s">
        <v>260</v>
      </c>
      <c r="E402" s="47" t="s">
        <v>79</v>
      </c>
      <c r="F402" s="29">
        <v>30754.2</v>
      </c>
      <c r="G402" s="83"/>
    </row>
    <row r="403" spans="1:7" ht="37.5" x14ac:dyDescent="0.2">
      <c r="A403" s="46" t="s">
        <v>204</v>
      </c>
      <c r="B403" s="47" t="s">
        <v>11</v>
      </c>
      <c r="C403" s="47" t="s">
        <v>15</v>
      </c>
      <c r="D403" s="47" t="s">
        <v>260</v>
      </c>
      <c r="E403" s="47" t="s">
        <v>205</v>
      </c>
      <c r="F403" s="29">
        <v>9295.5</v>
      </c>
      <c r="G403" s="83"/>
    </row>
    <row r="404" spans="1:7" ht="16.5" x14ac:dyDescent="0.2">
      <c r="A404" s="41" t="s">
        <v>460</v>
      </c>
      <c r="B404" s="38" t="s">
        <v>11</v>
      </c>
      <c r="C404" s="38" t="s">
        <v>15</v>
      </c>
      <c r="D404" s="38" t="s">
        <v>444</v>
      </c>
      <c r="E404" s="38"/>
      <c r="F404" s="34">
        <f>F405+F406+F407</f>
        <v>52.9</v>
      </c>
      <c r="G404" s="28"/>
    </row>
    <row r="405" spans="1:7" ht="16.5" x14ac:dyDescent="0.2">
      <c r="A405" s="41" t="s">
        <v>277</v>
      </c>
      <c r="B405" s="38" t="s">
        <v>11</v>
      </c>
      <c r="C405" s="38" t="s">
        <v>15</v>
      </c>
      <c r="D405" s="38" t="s">
        <v>444</v>
      </c>
      <c r="E405" s="38" t="s">
        <v>79</v>
      </c>
      <c r="F405" s="34">
        <v>27.1</v>
      </c>
      <c r="G405" s="28"/>
    </row>
    <row r="406" spans="1:7" ht="33" x14ac:dyDescent="0.2">
      <c r="A406" s="41" t="s">
        <v>204</v>
      </c>
      <c r="B406" s="38" t="s">
        <v>11</v>
      </c>
      <c r="C406" s="38" t="s">
        <v>15</v>
      </c>
      <c r="D406" s="38" t="s">
        <v>444</v>
      </c>
      <c r="E406" s="38" t="s">
        <v>205</v>
      </c>
      <c r="F406" s="34">
        <v>8.1999999999999993</v>
      </c>
      <c r="G406" s="28"/>
    </row>
    <row r="407" spans="1:7" ht="18.75" x14ac:dyDescent="0.2">
      <c r="A407" s="46" t="s">
        <v>240</v>
      </c>
      <c r="B407" s="38" t="s">
        <v>11</v>
      </c>
      <c r="C407" s="38" t="s">
        <v>15</v>
      </c>
      <c r="D407" s="38" t="s">
        <v>444</v>
      </c>
      <c r="E407" s="38" t="s">
        <v>99</v>
      </c>
      <c r="F407" s="34">
        <v>17.600000000000001</v>
      </c>
      <c r="G407" s="28"/>
    </row>
    <row r="408" spans="1:7" ht="18.75" x14ac:dyDescent="0.2">
      <c r="A408" s="46" t="s">
        <v>400</v>
      </c>
      <c r="B408" s="47" t="s">
        <v>11</v>
      </c>
      <c r="C408" s="47" t="s">
        <v>15</v>
      </c>
      <c r="D408" s="47" t="s">
        <v>422</v>
      </c>
      <c r="E408" s="47" t="s">
        <v>73</v>
      </c>
      <c r="F408" s="29">
        <v>2210</v>
      </c>
      <c r="G408" s="83"/>
    </row>
    <row r="409" spans="1:7" ht="18.75" x14ac:dyDescent="0.2">
      <c r="A409" s="46" t="s">
        <v>400</v>
      </c>
      <c r="B409" s="47" t="s">
        <v>11</v>
      </c>
      <c r="C409" s="47" t="s">
        <v>15</v>
      </c>
      <c r="D409" s="47" t="s">
        <v>423</v>
      </c>
      <c r="E409" s="47" t="s">
        <v>73</v>
      </c>
      <c r="F409" s="29">
        <v>2000</v>
      </c>
      <c r="G409" s="83"/>
    </row>
    <row r="410" spans="1:7" ht="18.75" x14ac:dyDescent="0.2">
      <c r="A410" s="46" t="s">
        <v>400</v>
      </c>
      <c r="B410" s="47" t="s">
        <v>11</v>
      </c>
      <c r="C410" s="47" t="s">
        <v>15</v>
      </c>
      <c r="D410" s="47" t="s">
        <v>419</v>
      </c>
      <c r="E410" s="47" t="s">
        <v>73</v>
      </c>
      <c r="F410" s="29">
        <v>2000</v>
      </c>
      <c r="G410" s="83"/>
    </row>
    <row r="411" spans="1:7" ht="18.75" x14ac:dyDescent="0.2">
      <c r="A411" s="46" t="s">
        <v>137</v>
      </c>
      <c r="B411" s="47" t="s">
        <v>11</v>
      </c>
      <c r="C411" s="47" t="s">
        <v>15</v>
      </c>
      <c r="D411" s="47" t="s">
        <v>175</v>
      </c>
      <c r="E411" s="47" t="s">
        <v>124</v>
      </c>
      <c r="F411" s="29">
        <f>F412</f>
        <v>11165</v>
      </c>
      <c r="G411" s="83"/>
    </row>
    <row r="412" spans="1:7" ht="37.5" x14ac:dyDescent="0.2">
      <c r="A412" s="46" t="s">
        <v>100</v>
      </c>
      <c r="B412" s="47" t="s">
        <v>11</v>
      </c>
      <c r="C412" s="47" t="s">
        <v>15</v>
      </c>
      <c r="D412" s="47" t="s">
        <v>175</v>
      </c>
      <c r="E412" s="47" t="s">
        <v>98</v>
      </c>
      <c r="F412" s="29">
        <v>11165</v>
      </c>
      <c r="G412" s="83"/>
    </row>
    <row r="413" spans="1:7" ht="49.5" x14ac:dyDescent="0.2">
      <c r="A413" s="41" t="s">
        <v>420</v>
      </c>
      <c r="B413" s="47" t="s">
        <v>11</v>
      </c>
      <c r="C413" s="47" t="s">
        <v>15</v>
      </c>
      <c r="D413" s="38" t="s">
        <v>421</v>
      </c>
      <c r="E413" s="47"/>
      <c r="F413" s="29">
        <f>F414</f>
        <v>473.7</v>
      </c>
      <c r="G413" s="83"/>
    </row>
    <row r="414" spans="1:7" ht="18.75" x14ac:dyDescent="0.2">
      <c r="A414" s="41" t="s">
        <v>242</v>
      </c>
      <c r="B414" s="47" t="s">
        <v>11</v>
      </c>
      <c r="C414" s="47" t="s">
        <v>15</v>
      </c>
      <c r="D414" s="38" t="s">
        <v>421</v>
      </c>
      <c r="E414" s="47" t="s">
        <v>73</v>
      </c>
      <c r="F414" s="29">
        <v>473.7</v>
      </c>
      <c r="G414" s="83"/>
    </row>
    <row r="415" spans="1:7" ht="37.5" x14ac:dyDescent="0.2">
      <c r="A415" s="46" t="s">
        <v>430</v>
      </c>
      <c r="B415" s="47" t="s">
        <v>11</v>
      </c>
      <c r="C415" s="47" t="s">
        <v>15</v>
      </c>
      <c r="D415" s="50" t="s">
        <v>397</v>
      </c>
      <c r="E415" s="47"/>
      <c r="F415" s="29">
        <f>F416+F417</f>
        <v>13593.1</v>
      </c>
      <c r="G415" s="83"/>
    </row>
    <row r="416" spans="1:7" ht="18.75" x14ac:dyDescent="0.2">
      <c r="A416" s="46" t="s">
        <v>289</v>
      </c>
      <c r="B416" s="47" t="s">
        <v>11</v>
      </c>
      <c r="C416" s="47" t="s">
        <v>15</v>
      </c>
      <c r="D416" s="50" t="s">
        <v>397</v>
      </c>
      <c r="E416" s="47" t="s">
        <v>101</v>
      </c>
      <c r="F416" s="29">
        <v>12913.4</v>
      </c>
      <c r="G416" s="83"/>
    </row>
    <row r="417" spans="1:7" ht="18.75" x14ac:dyDescent="0.2">
      <c r="A417" s="46" t="s">
        <v>289</v>
      </c>
      <c r="B417" s="47" t="s">
        <v>11</v>
      </c>
      <c r="C417" s="47" t="s">
        <v>15</v>
      </c>
      <c r="D417" s="50" t="s">
        <v>397</v>
      </c>
      <c r="E417" s="47" t="s">
        <v>101</v>
      </c>
      <c r="F417" s="29">
        <v>679.7</v>
      </c>
      <c r="G417" s="83"/>
    </row>
    <row r="418" spans="1:7" ht="16.5" x14ac:dyDescent="0.2">
      <c r="A418" s="41" t="s">
        <v>461</v>
      </c>
      <c r="B418" s="38" t="s">
        <v>11</v>
      </c>
      <c r="C418" s="38" t="s">
        <v>15</v>
      </c>
      <c r="D418" s="42" t="s">
        <v>466</v>
      </c>
      <c r="E418" s="38"/>
      <c r="F418" s="34">
        <f>F419+F421+F423+F425</f>
        <v>722.7</v>
      </c>
      <c r="G418" s="83"/>
    </row>
    <row r="419" spans="1:7" ht="16.5" x14ac:dyDescent="0.2">
      <c r="A419" s="41" t="s">
        <v>462</v>
      </c>
      <c r="B419" s="38" t="s">
        <v>11</v>
      </c>
      <c r="C419" s="38" t="s">
        <v>15</v>
      </c>
      <c r="D419" s="42" t="s">
        <v>467</v>
      </c>
      <c r="E419" s="38"/>
      <c r="F419" s="34">
        <f>F420</f>
        <v>100.2</v>
      </c>
      <c r="G419" s="83"/>
    </row>
    <row r="420" spans="1:7" ht="16.5" x14ac:dyDescent="0.2">
      <c r="A420" s="41" t="s">
        <v>242</v>
      </c>
      <c r="B420" s="38" t="s">
        <v>11</v>
      </c>
      <c r="C420" s="38" t="s">
        <v>15</v>
      </c>
      <c r="D420" s="42" t="s">
        <v>467</v>
      </c>
      <c r="E420" s="38" t="s">
        <v>73</v>
      </c>
      <c r="F420" s="34">
        <v>100.2</v>
      </c>
      <c r="G420" s="83"/>
    </row>
    <row r="421" spans="1:7" ht="16.5" x14ac:dyDescent="0.2">
      <c r="A421" s="41" t="s">
        <v>463</v>
      </c>
      <c r="B421" s="38" t="s">
        <v>11</v>
      </c>
      <c r="C421" s="38" t="s">
        <v>15</v>
      </c>
      <c r="D421" s="42" t="s">
        <v>468</v>
      </c>
      <c r="E421" s="38"/>
      <c r="F421" s="34">
        <f>F422</f>
        <v>200</v>
      </c>
      <c r="G421" s="83"/>
    </row>
    <row r="422" spans="1:7" ht="16.5" x14ac:dyDescent="0.2">
      <c r="A422" s="41" t="s">
        <v>242</v>
      </c>
      <c r="B422" s="38" t="s">
        <v>11</v>
      </c>
      <c r="C422" s="38" t="s">
        <v>15</v>
      </c>
      <c r="D422" s="42" t="s">
        <v>468</v>
      </c>
      <c r="E422" s="38" t="s">
        <v>73</v>
      </c>
      <c r="F422" s="34">
        <v>200</v>
      </c>
      <c r="G422" s="83"/>
    </row>
    <row r="423" spans="1:7" ht="16.5" x14ac:dyDescent="0.2">
      <c r="A423" s="41" t="s">
        <v>464</v>
      </c>
      <c r="B423" s="38" t="s">
        <v>11</v>
      </c>
      <c r="C423" s="38" t="s">
        <v>15</v>
      </c>
      <c r="D423" s="42" t="s">
        <v>469</v>
      </c>
      <c r="E423" s="38"/>
      <c r="F423" s="34">
        <f>F424</f>
        <v>200</v>
      </c>
      <c r="G423" s="83"/>
    </row>
    <row r="424" spans="1:7" ht="16.5" x14ac:dyDescent="0.2">
      <c r="A424" s="41" t="s">
        <v>242</v>
      </c>
      <c r="B424" s="38" t="s">
        <v>11</v>
      </c>
      <c r="C424" s="38" t="s">
        <v>15</v>
      </c>
      <c r="D424" s="42" t="s">
        <v>469</v>
      </c>
      <c r="E424" s="38" t="s">
        <v>73</v>
      </c>
      <c r="F424" s="34">
        <v>200</v>
      </c>
      <c r="G424" s="83"/>
    </row>
    <row r="425" spans="1:7" ht="16.5" x14ac:dyDescent="0.2">
      <c r="A425" s="41" t="s">
        <v>465</v>
      </c>
      <c r="B425" s="38" t="s">
        <v>11</v>
      </c>
      <c r="C425" s="38" t="s">
        <v>15</v>
      </c>
      <c r="D425" s="42" t="s">
        <v>470</v>
      </c>
      <c r="E425" s="38"/>
      <c r="F425" s="34">
        <f>F426</f>
        <v>222.5</v>
      </c>
      <c r="G425" s="83"/>
    </row>
    <row r="426" spans="1:7" ht="16.5" x14ac:dyDescent="0.2">
      <c r="A426" s="41" t="s">
        <v>242</v>
      </c>
      <c r="B426" s="38" t="s">
        <v>11</v>
      </c>
      <c r="C426" s="38" t="s">
        <v>15</v>
      </c>
      <c r="D426" s="42" t="s">
        <v>470</v>
      </c>
      <c r="E426" s="38" t="s">
        <v>73</v>
      </c>
      <c r="F426" s="34">
        <v>222.5</v>
      </c>
      <c r="G426" s="83"/>
    </row>
    <row r="427" spans="1:7" ht="18.75" x14ac:dyDescent="0.2">
      <c r="A427" s="46" t="s">
        <v>123</v>
      </c>
      <c r="B427" s="47" t="s">
        <v>11</v>
      </c>
      <c r="C427" s="47" t="s">
        <v>15</v>
      </c>
      <c r="D427" s="47" t="s">
        <v>164</v>
      </c>
      <c r="E427" s="47"/>
      <c r="F427" s="29">
        <f>F428+F430+F441+F444+F447+F450+F432+F435+F437+F443</f>
        <v>2735.4</v>
      </c>
      <c r="G427" s="83"/>
    </row>
    <row r="428" spans="1:7" ht="37.5" x14ac:dyDescent="0.2">
      <c r="A428" s="46" t="s">
        <v>315</v>
      </c>
      <c r="B428" s="47" t="s">
        <v>11</v>
      </c>
      <c r="C428" s="47" t="s">
        <v>15</v>
      </c>
      <c r="D428" s="47" t="s">
        <v>183</v>
      </c>
      <c r="E428" s="47"/>
      <c r="F428" s="29">
        <f>F429</f>
        <v>142</v>
      </c>
      <c r="G428" s="83"/>
    </row>
    <row r="429" spans="1:7" ht="37.5" x14ac:dyDescent="0.2">
      <c r="A429" s="46" t="s">
        <v>256</v>
      </c>
      <c r="B429" s="47" t="s">
        <v>11</v>
      </c>
      <c r="C429" s="47" t="s">
        <v>15</v>
      </c>
      <c r="D429" s="47" t="s">
        <v>183</v>
      </c>
      <c r="E429" s="47" t="s">
        <v>73</v>
      </c>
      <c r="F429" s="29">
        <v>142</v>
      </c>
      <c r="G429" s="83"/>
    </row>
    <row r="430" spans="1:7" ht="37.5" x14ac:dyDescent="0.2">
      <c r="A430" s="46" t="s">
        <v>256</v>
      </c>
      <c r="B430" s="47" t="s">
        <v>11</v>
      </c>
      <c r="C430" s="47" t="s">
        <v>15</v>
      </c>
      <c r="D430" s="47" t="s">
        <v>253</v>
      </c>
      <c r="E430" s="47"/>
      <c r="F430" s="29">
        <f>F431</f>
        <v>0</v>
      </c>
      <c r="G430" s="83"/>
    </row>
    <row r="431" spans="1:7" ht="37.5" x14ac:dyDescent="0.2">
      <c r="A431" s="46" t="s">
        <v>256</v>
      </c>
      <c r="B431" s="47" t="s">
        <v>11</v>
      </c>
      <c r="C431" s="47" t="s">
        <v>15</v>
      </c>
      <c r="D431" s="47" t="s">
        <v>253</v>
      </c>
      <c r="E431" s="47" t="s">
        <v>73</v>
      </c>
      <c r="F431" s="29">
        <v>0</v>
      </c>
      <c r="G431" s="83"/>
    </row>
    <row r="432" spans="1:7" ht="37.5" x14ac:dyDescent="0.2">
      <c r="A432" s="46" t="s">
        <v>314</v>
      </c>
      <c r="B432" s="47" t="s">
        <v>11</v>
      </c>
      <c r="C432" s="47" t="s">
        <v>15</v>
      </c>
      <c r="D432" s="47" t="s">
        <v>227</v>
      </c>
      <c r="E432" s="47"/>
      <c r="F432" s="29">
        <f>F433+F434</f>
        <v>432.7</v>
      </c>
      <c r="G432" s="83"/>
    </row>
    <row r="433" spans="1:7" ht="18.75" x14ac:dyDescent="0.2">
      <c r="A433" s="46" t="s">
        <v>86</v>
      </c>
      <c r="B433" s="47" t="s">
        <v>11</v>
      </c>
      <c r="C433" s="47" t="s">
        <v>15</v>
      </c>
      <c r="D433" s="47" t="s">
        <v>227</v>
      </c>
      <c r="E433" s="47" t="s">
        <v>73</v>
      </c>
      <c r="F433" s="29">
        <v>432.7</v>
      </c>
      <c r="G433" s="83"/>
    </row>
    <row r="434" spans="1:7" ht="18.75" x14ac:dyDescent="0.2">
      <c r="A434" s="46" t="s">
        <v>240</v>
      </c>
      <c r="B434" s="47" t="s">
        <v>11</v>
      </c>
      <c r="C434" s="47" t="s">
        <v>15</v>
      </c>
      <c r="D434" s="47" t="s">
        <v>227</v>
      </c>
      <c r="E434" s="47" t="s">
        <v>99</v>
      </c>
      <c r="F434" s="29">
        <v>0</v>
      </c>
      <c r="G434" s="83"/>
    </row>
    <row r="435" spans="1:7" ht="18.75" x14ac:dyDescent="0.2">
      <c r="A435" s="46" t="s">
        <v>386</v>
      </c>
      <c r="B435" s="47" t="s">
        <v>11</v>
      </c>
      <c r="C435" s="47" t="s">
        <v>15</v>
      </c>
      <c r="D435" s="47" t="s">
        <v>259</v>
      </c>
      <c r="E435" s="47"/>
      <c r="F435" s="29">
        <f>F436</f>
        <v>0</v>
      </c>
      <c r="G435" s="83"/>
    </row>
    <row r="436" spans="1:7" ht="22.5" customHeight="1" x14ac:dyDescent="0.2">
      <c r="A436" s="46" t="s">
        <v>86</v>
      </c>
      <c r="B436" s="47" t="s">
        <v>11</v>
      </c>
      <c r="C436" s="47" t="s">
        <v>15</v>
      </c>
      <c r="D436" s="47" t="s">
        <v>259</v>
      </c>
      <c r="E436" s="47" t="s">
        <v>73</v>
      </c>
      <c r="F436" s="29">
        <v>0</v>
      </c>
      <c r="G436" s="83"/>
    </row>
    <row r="437" spans="1:7" ht="37.5" x14ac:dyDescent="0.2">
      <c r="A437" s="46" t="s">
        <v>390</v>
      </c>
      <c r="B437" s="47" t="s">
        <v>11</v>
      </c>
      <c r="C437" s="47" t="s">
        <v>15</v>
      </c>
      <c r="D437" s="47" t="s">
        <v>189</v>
      </c>
      <c r="E437" s="47"/>
      <c r="F437" s="29">
        <f>F438+F439+F440</f>
        <v>1699</v>
      </c>
      <c r="G437" s="83"/>
    </row>
    <row r="438" spans="1:7" ht="18.75" x14ac:dyDescent="0.2">
      <c r="A438" s="46" t="s">
        <v>113</v>
      </c>
      <c r="B438" s="47" t="s">
        <v>11</v>
      </c>
      <c r="C438" s="47" t="s">
        <v>15</v>
      </c>
      <c r="D438" s="47" t="s">
        <v>189</v>
      </c>
      <c r="E438" s="47" t="s">
        <v>73</v>
      </c>
      <c r="F438" s="29">
        <v>1698.9</v>
      </c>
      <c r="G438" s="83"/>
    </row>
    <row r="439" spans="1:7" ht="18.75" x14ac:dyDescent="0.2">
      <c r="A439" s="46" t="s">
        <v>289</v>
      </c>
      <c r="B439" s="47" t="s">
        <v>11</v>
      </c>
      <c r="C439" s="47" t="s">
        <v>15</v>
      </c>
      <c r="D439" s="47" t="s">
        <v>189</v>
      </c>
      <c r="E439" s="47" t="s">
        <v>101</v>
      </c>
      <c r="F439" s="29">
        <v>0.1</v>
      </c>
      <c r="G439" s="83"/>
    </row>
    <row r="440" spans="1:7" ht="37.5" x14ac:dyDescent="0.2">
      <c r="A440" s="46" t="s">
        <v>210</v>
      </c>
      <c r="B440" s="47" t="s">
        <v>11</v>
      </c>
      <c r="C440" s="47" t="s">
        <v>15</v>
      </c>
      <c r="D440" s="47" t="s">
        <v>189</v>
      </c>
      <c r="E440" s="47" t="s">
        <v>209</v>
      </c>
      <c r="F440" s="29">
        <v>0</v>
      </c>
      <c r="G440" s="83"/>
    </row>
    <row r="441" spans="1:7" ht="45" customHeight="1" x14ac:dyDescent="0.2">
      <c r="A441" s="46" t="s">
        <v>312</v>
      </c>
      <c r="B441" s="47" t="s">
        <v>11</v>
      </c>
      <c r="C441" s="47" t="s">
        <v>15</v>
      </c>
      <c r="D441" s="47" t="s">
        <v>208</v>
      </c>
      <c r="E441" s="47"/>
      <c r="F441" s="29">
        <f>F442</f>
        <v>66</v>
      </c>
      <c r="G441" s="83"/>
    </row>
    <row r="442" spans="1:7" ht="26.25" customHeight="1" x14ac:dyDescent="0.2">
      <c r="A442" s="46" t="s">
        <v>113</v>
      </c>
      <c r="B442" s="47" t="s">
        <v>11</v>
      </c>
      <c r="C442" s="47" t="s">
        <v>15</v>
      </c>
      <c r="D442" s="47" t="s">
        <v>208</v>
      </c>
      <c r="E442" s="47" t="s">
        <v>73</v>
      </c>
      <c r="F442" s="29">
        <v>66</v>
      </c>
      <c r="G442" s="83"/>
    </row>
    <row r="443" spans="1:7" ht="21" customHeight="1" x14ac:dyDescent="0.2">
      <c r="A443" s="46" t="s">
        <v>240</v>
      </c>
      <c r="B443" s="47" t="s">
        <v>11</v>
      </c>
      <c r="C443" s="47" t="s">
        <v>15</v>
      </c>
      <c r="D443" s="47" t="s">
        <v>208</v>
      </c>
      <c r="E443" s="47" t="s">
        <v>99</v>
      </c>
      <c r="F443" s="29">
        <v>50</v>
      </c>
      <c r="G443" s="83"/>
    </row>
    <row r="444" spans="1:7" ht="18.75" x14ac:dyDescent="0.2">
      <c r="A444" s="46" t="s">
        <v>391</v>
      </c>
      <c r="B444" s="47" t="s">
        <v>11</v>
      </c>
      <c r="C444" s="47" t="s">
        <v>15</v>
      </c>
      <c r="D444" s="47" t="s">
        <v>219</v>
      </c>
      <c r="E444" s="47"/>
      <c r="F444" s="29">
        <f>F446+F445</f>
        <v>30</v>
      </c>
      <c r="G444" s="83"/>
    </row>
    <row r="445" spans="1:7" ht="18.75" x14ac:dyDescent="0.2">
      <c r="A445" s="46" t="s">
        <v>113</v>
      </c>
      <c r="B445" s="47" t="s">
        <v>11</v>
      </c>
      <c r="C445" s="47" t="s">
        <v>15</v>
      </c>
      <c r="D445" s="47" t="s">
        <v>219</v>
      </c>
      <c r="E445" s="47" t="s">
        <v>73</v>
      </c>
      <c r="F445" s="29">
        <v>30</v>
      </c>
      <c r="G445" s="83"/>
    </row>
    <row r="446" spans="1:7" ht="18.75" x14ac:dyDescent="0.2">
      <c r="A446" s="46" t="s">
        <v>240</v>
      </c>
      <c r="B446" s="47" t="s">
        <v>11</v>
      </c>
      <c r="C446" s="47" t="s">
        <v>15</v>
      </c>
      <c r="D446" s="47" t="s">
        <v>219</v>
      </c>
      <c r="E446" s="47" t="s">
        <v>99</v>
      </c>
      <c r="F446" s="29">
        <v>0</v>
      </c>
      <c r="G446" s="83"/>
    </row>
    <row r="447" spans="1:7" ht="37.5" x14ac:dyDescent="0.2">
      <c r="A447" s="46" t="s">
        <v>356</v>
      </c>
      <c r="B447" s="47" t="s">
        <v>11</v>
      </c>
      <c r="C447" s="47" t="s">
        <v>15</v>
      </c>
      <c r="D447" s="47" t="s">
        <v>216</v>
      </c>
      <c r="E447" s="47"/>
      <c r="F447" s="29">
        <f>F448+F449</f>
        <v>225</v>
      </c>
      <c r="G447" s="83"/>
    </row>
    <row r="448" spans="1:7" ht="18.75" x14ac:dyDescent="0.2">
      <c r="A448" s="46" t="s">
        <v>77</v>
      </c>
      <c r="B448" s="47" t="s">
        <v>11</v>
      </c>
      <c r="C448" s="47" t="s">
        <v>15</v>
      </c>
      <c r="D448" s="47" t="s">
        <v>216</v>
      </c>
      <c r="E448" s="47" t="s">
        <v>80</v>
      </c>
      <c r="F448" s="29">
        <v>175</v>
      </c>
      <c r="G448" s="83"/>
    </row>
    <row r="449" spans="1:7" ht="18.75" x14ac:dyDescent="0.2">
      <c r="A449" s="46" t="s">
        <v>113</v>
      </c>
      <c r="B449" s="47" t="s">
        <v>11</v>
      </c>
      <c r="C449" s="47" t="s">
        <v>15</v>
      </c>
      <c r="D449" s="47" t="s">
        <v>216</v>
      </c>
      <c r="E449" s="47" t="s">
        <v>73</v>
      </c>
      <c r="F449" s="29">
        <v>50</v>
      </c>
      <c r="G449" s="83"/>
    </row>
    <row r="450" spans="1:7" ht="18.75" x14ac:dyDescent="0.2">
      <c r="A450" s="46" t="s">
        <v>385</v>
      </c>
      <c r="B450" s="47" t="s">
        <v>11</v>
      </c>
      <c r="C450" s="47" t="s">
        <v>15</v>
      </c>
      <c r="D450" s="47" t="s">
        <v>218</v>
      </c>
      <c r="E450" s="47"/>
      <c r="F450" s="29">
        <f>F452+F453+F451</f>
        <v>90.7</v>
      </c>
      <c r="G450" s="83"/>
    </row>
    <row r="451" spans="1:7" ht="18.75" x14ac:dyDescent="0.2">
      <c r="A451" s="46" t="s">
        <v>77</v>
      </c>
      <c r="B451" s="47" t="s">
        <v>11</v>
      </c>
      <c r="C451" s="47" t="s">
        <v>15</v>
      </c>
      <c r="D451" s="47" t="s">
        <v>218</v>
      </c>
      <c r="E451" s="47" t="s">
        <v>80</v>
      </c>
      <c r="F451" s="29">
        <v>42.6</v>
      </c>
      <c r="G451" s="83"/>
    </row>
    <row r="452" spans="1:7" ht="18.75" x14ac:dyDescent="0.2">
      <c r="A452" s="46" t="s">
        <v>113</v>
      </c>
      <c r="B452" s="47" t="s">
        <v>11</v>
      </c>
      <c r="C452" s="47" t="s">
        <v>15</v>
      </c>
      <c r="D452" s="47" t="s">
        <v>218</v>
      </c>
      <c r="E452" s="47" t="s">
        <v>73</v>
      </c>
      <c r="F452" s="29">
        <v>3</v>
      </c>
      <c r="G452" s="83"/>
    </row>
    <row r="453" spans="1:7" ht="18.75" x14ac:dyDescent="0.2">
      <c r="A453" s="46" t="s">
        <v>240</v>
      </c>
      <c r="B453" s="47" t="s">
        <v>11</v>
      </c>
      <c r="C453" s="47" t="s">
        <v>15</v>
      </c>
      <c r="D453" s="47" t="s">
        <v>218</v>
      </c>
      <c r="E453" s="47" t="s">
        <v>99</v>
      </c>
      <c r="F453" s="29">
        <v>45.1</v>
      </c>
      <c r="G453" s="83"/>
    </row>
    <row r="454" spans="1:7" ht="18.75" x14ac:dyDescent="0.2">
      <c r="A454" s="44" t="s">
        <v>51</v>
      </c>
      <c r="B454" s="45" t="s">
        <v>11</v>
      </c>
      <c r="C454" s="45" t="s">
        <v>11</v>
      </c>
      <c r="D454" s="45"/>
      <c r="E454" s="45"/>
      <c r="F454" s="33">
        <f>F455</f>
        <v>1511.9</v>
      </c>
      <c r="G454" s="83"/>
    </row>
    <row r="455" spans="1:7" ht="18.75" x14ac:dyDescent="0.2">
      <c r="A455" s="46" t="s">
        <v>123</v>
      </c>
      <c r="B455" s="47" t="s">
        <v>11</v>
      </c>
      <c r="C455" s="47" t="s">
        <v>11</v>
      </c>
      <c r="D455" s="47" t="s">
        <v>164</v>
      </c>
      <c r="E455" s="47"/>
      <c r="F455" s="29">
        <f>F456+F459+F461</f>
        <v>1511.9</v>
      </c>
      <c r="G455" s="83"/>
    </row>
    <row r="456" spans="1:7" ht="18.75" x14ac:dyDescent="0.2">
      <c r="A456" s="46" t="s">
        <v>354</v>
      </c>
      <c r="B456" s="47" t="s">
        <v>11</v>
      </c>
      <c r="C456" s="47" t="s">
        <v>11</v>
      </c>
      <c r="D456" s="47" t="s">
        <v>191</v>
      </c>
      <c r="E456" s="47"/>
      <c r="F456" s="29">
        <f>F457+F458</f>
        <v>299.7</v>
      </c>
      <c r="G456" s="83"/>
    </row>
    <row r="457" spans="1:7" ht="18.75" x14ac:dyDescent="0.2">
      <c r="A457" s="46" t="s">
        <v>126</v>
      </c>
      <c r="B457" s="47" t="s">
        <v>11</v>
      </c>
      <c r="C457" s="47" t="s">
        <v>11</v>
      </c>
      <c r="D457" s="47" t="s">
        <v>191</v>
      </c>
      <c r="E457" s="47" t="s">
        <v>125</v>
      </c>
      <c r="F457" s="29">
        <v>243.6</v>
      </c>
      <c r="G457" s="83"/>
    </row>
    <row r="458" spans="1:7" ht="18.75" x14ac:dyDescent="0.2">
      <c r="A458" s="46" t="s">
        <v>113</v>
      </c>
      <c r="B458" s="47" t="s">
        <v>11</v>
      </c>
      <c r="C458" s="47" t="s">
        <v>11</v>
      </c>
      <c r="D458" s="47" t="s">
        <v>191</v>
      </c>
      <c r="E458" s="47" t="s">
        <v>73</v>
      </c>
      <c r="F458" s="29">
        <v>56.1</v>
      </c>
      <c r="G458" s="83"/>
    </row>
    <row r="459" spans="1:7" ht="37.5" x14ac:dyDescent="0.2">
      <c r="A459" s="46" t="s">
        <v>355</v>
      </c>
      <c r="B459" s="47" t="s">
        <v>11</v>
      </c>
      <c r="C459" s="47" t="s">
        <v>11</v>
      </c>
      <c r="D459" s="47" t="s">
        <v>192</v>
      </c>
      <c r="E459" s="47"/>
      <c r="F459" s="29">
        <f>F460</f>
        <v>56</v>
      </c>
      <c r="G459" s="83"/>
    </row>
    <row r="460" spans="1:7" ht="18.75" x14ac:dyDescent="0.2">
      <c r="A460" s="46" t="s">
        <v>113</v>
      </c>
      <c r="B460" s="47" t="s">
        <v>11</v>
      </c>
      <c r="C460" s="47" t="s">
        <v>11</v>
      </c>
      <c r="D460" s="47" t="s">
        <v>192</v>
      </c>
      <c r="E460" s="47" t="s">
        <v>73</v>
      </c>
      <c r="F460" s="29">
        <v>56</v>
      </c>
      <c r="G460" s="83"/>
    </row>
    <row r="461" spans="1:7" ht="18.75" x14ac:dyDescent="0.2">
      <c r="A461" s="46" t="s">
        <v>380</v>
      </c>
      <c r="B461" s="47" t="s">
        <v>11</v>
      </c>
      <c r="C461" s="47" t="s">
        <v>11</v>
      </c>
      <c r="D461" s="47" t="s">
        <v>381</v>
      </c>
      <c r="E461" s="47"/>
      <c r="F461" s="29">
        <f>F463+F462</f>
        <v>1156.2</v>
      </c>
      <c r="G461" s="83"/>
    </row>
    <row r="462" spans="1:7" ht="18.75" x14ac:dyDescent="0.2">
      <c r="A462" s="46" t="s">
        <v>126</v>
      </c>
      <c r="B462" s="47" t="s">
        <v>11</v>
      </c>
      <c r="C462" s="47" t="s">
        <v>11</v>
      </c>
      <c r="D462" s="47" t="s">
        <v>381</v>
      </c>
      <c r="E462" s="47" t="s">
        <v>125</v>
      </c>
      <c r="F462" s="29">
        <v>38.299999999999997</v>
      </c>
      <c r="G462" s="83"/>
    </row>
    <row r="463" spans="1:7" ht="18.75" x14ac:dyDescent="0.2">
      <c r="A463" s="46" t="s">
        <v>242</v>
      </c>
      <c r="B463" s="47" t="s">
        <v>11</v>
      </c>
      <c r="C463" s="47" t="s">
        <v>11</v>
      </c>
      <c r="D463" s="47" t="s">
        <v>381</v>
      </c>
      <c r="E463" s="47" t="s">
        <v>73</v>
      </c>
      <c r="F463" s="29">
        <v>1117.9000000000001</v>
      </c>
      <c r="G463" s="83"/>
    </row>
    <row r="464" spans="1:7" ht="18.75" x14ac:dyDescent="0.2">
      <c r="A464" s="68" t="s">
        <v>23</v>
      </c>
      <c r="B464" s="45" t="s">
        <v>11</v>
      </c>
      <c r="C464" s="45" t="s">
        <v>14</v>
      </c>
      <c r="D464" s="45"/>
      <c r="E464" s="45"/>
      <c r="F464" s="33">
        <f>F465+F475+F478+F481+F494+F497+F500+F503</f>
        <v>47113.599999999999</v>
      </c>
      <c r="G464" s="83"/>
    </row>
    <row r="465" spans="1:7" ht="37.5" x14ac:dyDescent="0.2">
      <c r="A465" s="46" t="s">
        <v>33</v>
      </c>
      <c r="B465" s="47" t="s">
        <v>11</v>
      </c>
      <c r="C465" s="47" t="s">
        <v>14</v>
      </c>
      <c r="D465" s="47" t="s">
        <v>156</v>
      </c>
      <c r="E465" s="47"/>
      <c r="F465" s="29">
        <f>F466+F467+F472+F473+F474</f>
        <v>2015.5</v>
      </c>
      <c r="G465" s="83"/>
    </row>
    <row r="466" spans="1:7" ht="18.75" x14ac:dyDescent="0.2">
      <c r="A466" s="46" t="s">
        <v>77</v>
      </c>
      <c r="B466" s="47" t="s">
        <v>11</v>
      </c>
      <c r="C466" s="47" t="s">
        <v>14</v>
      </c>
      <c r="D466" s="47" t="s">
        <v>179</v>
      </c>
      <c r="E466" s="47" t="s">
        <v>75</v>
      </c>
      <c r="F466" s="29">
        <v>20</v>
      </c>
      <c r="G466" s="83"/>
    </row>
    <row r="467" spans="1:7" ht="18.75" x14ac:dyDescent="0.2">
      <c r="A467" s="46" t="s">
        <v>109</v>
      </c>
      <c r="B467" s="47" t="s">
        <v>11</v>
      </c>
      <c r="C467" s="47" t="s">
        <v>14</v>
      </c>
      <c r="D467" s="47" t="s">
        <v>179</v>
      </c>
      <c r="E467" s="47" t="s">
        <v>110</v>
      </c>
      <c r="F467" s="29">
        <f>F468</f>
        <v>1973.3</v>
      </c>
      <c r="G467" s="83"/>
    </row>
    <row r="468" spans="1:7" ht="18.75" x14ac:dyDescent="0.2">
      <c r="A468" s="46" t="s">
        <v>112</v>
      </c>
      <c r="B468" s="47" t="s">
        <v>11</v>
      </c>
      <c r="C468" s="47" t="s">
        <v>14</v>
      </c>
      <c r="D468" s="47" t="s">
        <v>179</v>
      </c>
      <c r="E468" s="47" t="s">
        <v>111</v>
      </c>
      <c r="F468" s="29">
        <f>F469+F470+F471</f>
        <v>1973.3</v>
      </c>
      <c r="G468" s="83"/>
    </row>
    <row r="469" spans="1:7" ht="30" customHeight="1" x14ac:dyDescent="0.2">
      <c r="A469" s="46" t="s">
        <v>78</v>
      </c>
      <c r="B469" s="47" t="s">
        <v>11</v>
      </c>
      <c r="C469" s="47" t="s">
        <v>14</v>
      </c>
      <c r="D469" s="47" t="s">
        <v>179</v>
      </c>
      <c r="E469" s="47" t="s">
        <v>76</v>
      </c>
      <c r="F469" s="29">
        <v>135</v>
      </c>
      <c r="G469" s="83"/>
    </row>
    <row r="470" spans="1:7" ht="22.5" customHeight="1" x14ac:dyDescent="0.2">
      <c r="A470" s="46" t="s">
        <v>113</v>
      </c>
      <c r="B470" s="47" t="s">
        <v>11</v>
      </c>
      <c r="C470" s="47" t="s">
        <v>14</v>
      </c>
      <c r="D470" s="47" t="s">
        <v>179</v>
      </c>
      <c r="E470" s="47" t="s">
        <v>73</v>
      </c>
      <c r="F470" s="29">
        <v>965.1</v>
      </c>
      <c r="G470" s="83"/>
    </row>
    <row r="471" spans="1:7" ht="21" customHeight="1" x14ac:dyDescent="0.2">
      <c r="A471" s="46" t="s">
        <v>319</v>
      </c>
      <c r="B471" s="47" t="s">
        <v>11</v>
      </c>
      <c r="C471" s="47" t="s">
        <v>14</v>
      </c>
      <c r="D471" s="47" t="s">
        <v>179</v>
      </c>
      <c r="E471" s="47" t="s">
        <v>318</v>
      </c>
      <c r="F471" s="29">
        <v>873.2</v>
      </c>
      <c r="G471" s="83"/>
    </row>
    <row r="472" spans="1:7" ht="25.5" customHeight="1" x14ac:dyDescent="0.2">
      <c r="A472" s="46" t="s">
        <v>225</v>
      </c>
      <c r="B472" s="47" t="s">
        <v>11</v>
      </c>
      <c r="C472" s="47" t="s">
        <v>14</v>
      </c>
      <c r="D472" s="47" t="s">
        <v>179</v>
      </c>
      <c r="E472" s="47" t="s">
        <v>226</v>
      </c>
      <c r="F472" s="29">
        <v>17.2</v>
      </c>
      <c r="G472" s="83"/>
    </row>
    <row r="473" spans="1:7" ht="27.75" customHeight="1" x14ac:dyDescent="0.2">
      <c r="A473" s="46" t="s">
        <v>273</v>
      </c>
      <c r="B473" s="47" t="s">
        <v>11</v>
      </c>
      <c r="C473" s="47" t="s">
        <v>14</v>
      </c>
      <c r="D473" s="47" t="s">
        <v>179</v>
      </c>
      <c r="E473" s="47" t="s">
        <v>88</v>
      </c>
      <c r="F473" s="29">
        <v>5</v>
      </c>
      <c r="G473" s="83"/>
    </row>
    <row r="474" spans="1:7" ht="19.5" customHeight="1" x14ac:dyDescent="0.2">
      <c r="A474" s="46" t="s">
        <v>202</v>
      </c>
      <c r="B474" s="47" t="s">
        <v>11</v>
      </c>
      <c r="C474" s="47" t="s">
        <v>14</v>
      </c>
      <c r="D474" s="47" t="s">
        <v>179</v>
      </c>
      <c r="E474" s="47" t="s">
        <v>203</v>
      </c>
      <c r="F474" s="29">
        <v>0</v>
      </c>
      <c r="G474" s="83"/>
    </row>
    <row r="475" spans="1:7" ht="94.5" customHeight="1" x14ac:dyDescent="0.2">
      <c r="A475" s="46" t="s">
        <v>281</v>
      </c>
      <c r="B475" s="47" t="s">
        <v>11</v>
      </c>
      <c r="C475" s="47" t="s">
        <v>14</v>
      </c>
      <c r="D475" s="47" t="s">
        <v>250</v>
      </c>
      <c r="E475" s="47"/>
      <c r="F475" s="29">
        <f>F476+F477</f>
        <v>8389</v>
      </c>
      <c r="G475" s="83"/>
    </row>
    <row r="476" spans="1:7" ht="25.5" customHeight="1" x14ac:dyDescent="0.2">
      <c r="A476" s="46" t="s">
        <v>247</v>
      </c>
      <c r="B476" s="47" t="s">
        <v>11</v>
      </c>
      <c r="C476" s="47" t="s">
        <v>14</v>
      </c>
      <c r="D476" s="47" t="s">
        <v>250</v>
      </c>
      <c r="E476" s="47" t="s">
        <v>74</v>
      </c>
      <c r="F476" s="29">
        <v>6460</v>
      </c>
      <c r="G476" s="83"/>
    </row>
    <row r="477" spans="1:7" ht="41.25" customHeight="1" x14ac:dyDescent="0.2">
      <c r="A477" s="46" t="s">
        <v>248</v>
      </c>
      <c r="B477" s="47" t="s">
        <v>11</v>
      </c>
      <c r="C477" s="47" t="s">
        <v>14</v>
      </c>
      <c r="D477" s="47" t="s">
        <v>250</v>
      </c>
      <c r="E477" s="47" t="s">
        <v>201</v>
      </c>
      <c r="F477" s="29">
        <v>1929</v>
      </c>
      <c r="G477" s="83"/>
    </row>
    <row r="478" spans="1:7" ht="22.5" customHeight="1" x14ac:dyDescent="0.2">
      <c r="A478" s="56" t="s">
        <v>357</v>
      </c>
      <c r="B478" s="47" t="s">
        <v>11</v>
      </c>
      <c r="C478" s="47" t="s">
        <v>14</v>
      </c>
      <c r="D478" s="47" t="s">
        <v>358</v>
      </c>
      <c r="E478" s="47"/>
      <c r="F478" s="29">
        <f>F480</f>
        <v>4039.2</v>
      </c>
      <c r="G478" s="83"/>
    </row>
    <row r="479" spans="1:7" ht="26.25" customHeight="1" x14ac:dyDescent="0.2">
      <c r="A479" s="46" t="s">
        <v>137</v>
      </c>
      <c r="B479" s="47" t="s">
        <v>11</v>
      </c>
      <c r="C479" s="47" t="s">
        <v>14</v>
      </c>
      <c r="D479" s="47" t="s">
        <v>358</v>
      </c>
      <c r="E479" s="47" t="s">
        <v>124</v>
      </c>
      <c r="F479" s="29">
        <f>F480</f>
        <v>4039.2</v>
      </c>
      <c r="G479" s="83"/>
    </row>
    <row r="480" spans="1:7" ht="41.25" customHeight="1" x14ac:dyDescent="0.2">
      <c r="A480" s="46" t="s">
        <v>100</v>
      </c>
      <c r="B480" s="47" t="s">
        <v>11</v>
      </c>
      <c r="C480" s="47" t="s">
        <v>14</v>
      </c>
      <c r="D480" s="47" t="s">
        <v>358</v>
      </c>
      <c r="E480" s="47" t="s">
        <v>98</v>
      </c>
      <c r="F480" s="29">
        <v>4039.2</v>
      </c>
      <c r="G480" s="83"/>
    </row>
    <row r="481" spans="1:7" ht="39.75" customHeight="1" x14ac:dyDescent="0.2">
      <c r="A481" s="46" t="s">
        <v>52</v>
      </c>
      <c r="B481" s="47" t="s">
        <v>11</v>
      </c>
      <c r="C481" s="47" t="s">
        <v>14</v>
      </c>
      <c r="D481" s="47" t="s">
        <v>176</v>
      </c>
      <c r="E481" s="47"/>
      <c r="F481" s="29">
        <f>F482+F486+F491+F493+F492+F485+F490</f>
        <v>761</v>
      </c>
      <c r="G481" s="83"/>
    </row>
    <row r="482" spans="1:7" ht="55.5" customHeight="1" x14ac:dyDescent="0.2">
      <c r="A482" s="46" t="s">
        <v>131</v>
      </c>
      <c r="B482" s="47" t="s">
        <v>11</v>
      </c>
      <c r="C482" s="47" t="s">
        <v>14</v>
      </c>
      <c r="D482" s="47" t="s">
        <v>176</v>
      </c>
      <c r="E482" s="47" t="s">
        <v>105</v>
      </c>
      <c r="F482" s="29">
        <f>F483</f>
        <v>15</v>
      </c>
      <c r="G482" s="83"/>
    </row>
    <row r="483" spans="1:7" ht="23.25" customHeight="1" x14ac:dyDescent="0.2">
      <c r="A483" s="46" t="s">
        <v>103</v>
      </c>
      <c r="B483" s="47" t="s">
        <v>11</v>
      </c>
      <c r="C483" s="47" t="s">
        <v>14</v>
      </c>
      <c r="D483" s="47" t="s">
        <v>176</v>
      </c>
      <c r="E483" s="47" t="s">
        <v>121</v>
      </c>
      <c r="F483" s="29">
        <f>F484</f>
        <v>15</v>
      </c>
      <c r="G483" s="83"/>
    </row>
    <row r="484" spans="1:7" ht="18.75" x14ac:dyDescent="0.2">
      <c r="A484" s="46" t="s">
        <v>108</v>
      </c>
      <c r="B484" s="47" t="s">
        <v>11</v>
      </c>
      <c r="C484" s="47" t="s">
        <v>14</v>
      </c>
      <c r="D484" s="47" t="s">
        <v>176</v>
      </c>
      <c r="E484" s="47" t="s">
        <v>80</v>
      </c>
      <c r="F484" s="29">
        <v>15</v>
      </c>
      <c r="G484" s="83"/>
    </row>
    <row r="485" spans="1:7" ht="18.75" x14ac:dyDescent="0.2">
      <c r="A485" s="46" t="s">
        <v>77</v>
      </c>
      <c r="B485" s="47" t="s">
        <v>11</v>
      </c>
      <c r="C485" s="47" t="s">
        <v>14</v>
      </c>
      <c r="D485" s="47" t="s">
        <v>176</v>
      </c>
      <c r="E485" s="47" t="s">
        <v>125</v>
      </c>
      <c r="F485" s="29">
        <v>0</v>
      </c>
      <c r="G485" s="83"/>
    </row>
    <row r="486" spans="1:7" ht="18.75" x14ac:dyDescent="0.2">
      <c r="A486" s="46" t="s">
        <v>109</v>
      </c>
      <c r="B486" s="47" t="s">
        <v>11</v>
      </c>
      <c r="C486" s="47" t="s">
        <v>14</v>
      </c>
      <c r="D486" s="47" t="s">
        <v>176</v>
      </c>
      <c r="E486" s="47" t="s">
        <v>110</v>
      </c>
      <c r="F486" s="29">
        <f>F487</f>
        <v>746</v>
      </c>
      <c r="G486" s="83"/>
    </row>
    <row r="487" spans="1:7" ht="18.75" x14ac:dyDescent="0.2">
      <c r="A487" s="46" t="s">
        <v>112</v>
      </c>
      <c r="B487" s="47" t="s">
        <v>11</v>
      </c>
      <c r="C487" s="47" t="s">
        <v>14</v>
      </c>
      <c r="D487" s="47" t="s">
        <v>176</v>
      </c>
      <c r="E487" s="47" t="s">
        <v>111</v>
      </c>
      <c r="F487" s="29">
        <f>F488+F489</f>
        <v>746</v>
      </c>
      <c r="G487" s="83"/>
    </row>
    <row r="488" spans="1:7" ht="18.75" x14ac:dyDescent="0.2">
      <c r="A488" s="46" t="s">
        <v>78</v>
      </c>
      <c r="B488" s="47" t="s">
        <v>11</v>
      </c>
      <c r="C488" s="47" t="s">
        <v>14</v>
      </c>
      <c r="D488" s="47" t="s">
        <v>176</v>
      </c>
      <c r="E488" s="47" t="s">
        <v>76</v>
      </c>
      <c r="F488" s="29">
        <v>0</v>
      </c>
      <c r="G488" s="83"/>
    </row>
    <row r="489" spans="1:7" ht="18.75" x14ac:dyDescent="0.2">
      <c r="A489" s="46" t="s">
        <v>113</v>
      </c>
      <c r="B489" s="47" t="s">
        <v>11</v>
      </c>
      <c r="C489" s="47" t="s">
        <v>14</v>
      </c>
      <c r="D489" s="47" t="s">
        <v>176</v>
      </c>
      <c r="E489" s="47" t="s">
        <v>73</v>
      </c>
      <c r="F489" s="29">
        <v>746</v>
      </c>
      <c r="G489" s="83"/>
    </row>
    <row r="490" spans="1:7" ht="27.75" customHeight="1" x14ac:dyDescent="0.2">
      <c r="A490" s="46" t="s">
        <v>261</v>
      </c>
      <c r="B490" s="47" t="s">
        <v>11</v>
      </c>
      <c r="C490" s="47" t="s">
        <v>14</v>
      </c>
      <c r="D490" s="47" t="s">
        <v>176</v>
      </c>
      <c r="E490" s="47" t="s">
        <v>262</v>
      </c>
      <c r="F490" s="29">
        <v>0</v>
      </c>
      <c r="G490" s="83"/>
    </row>
    <row r="491" spans="1:7" ht="18.75" x14ac:dyDescent="0.2">
      <c r="A491" s="46" t="s">
        <v>90</v>
      </c>
      <c r="B491" s="47" t="s">
        <v>11</v>
      </c>
      <c r="C491" s="47" t="s">
        <v>14</v>
      </c>
      <c r="D491" s="47" t="s">
        <v>176</v>
      </c>
      <c r="E491" s="47" t="s">
        <v>89</v>
      </c>
      <c r="F491" s="29">
        <v>0</v>
      </c>
      <c r="G491" s="83"/>
    </row>
    <row r="492" spans="1:7" ht="18.75" x14ac:dyDescent="0.2">
      <c r="A492" s="46" t="s">
        <v>225</v>
      </c>
      <c r="B492" s="47" t="s">
        <v>11</v>
      </c>
      <c r="C492" s="47" t="s">
        <v>14</v>
      </c>
      <c r="D492" s="47" t="s">
        <v>176</v>
      </c>
      <c r="E492" s="47" t="s">
        <v>226</v>
      </c>
      <c r="F492" s="29">
        <v>0</v>
      </c>
      <c r="G492" s="83"/>
    </row>
    <row r="493" spans="1:7" ht="18.75" x14ac:dyDescent="0.2">
      <c r="A493" s="46" t="s">
        <v>273</v>
      </c>
      <c r="B493" s="47" t="s">
        <v>11</v>
      </c>
      <c r="C493" s="47" t="s">
        <v>14</v>
      </c>
      <c r="D493" s="47" t="s">
        <v>176</v>
      </c>
      <c r="E493" s="47" t="s">
        <v>88</v>
      </c>
      <c r="F493" s="29">
        <v>0</v>
      </c>
      <c r="G493" s="83"/>
    </row>
    <row r="494" spans="1:7" ht="101.25" customHeight="1" x14ac:dyDescent="0.2">
      <c r="A494" s="46" t="s">
        <v>281</v>
      </c>
      <c r="B494" s="47" t="s">
        <v>11</v>
      </c>
      <c r="C494" s="47" t="s">
        <v>14</v>
      </c>
      <c r="D494" s="47" t="s">
        <v>263</v>
      </c>
      <c r="E494" s="47"/>
      <c r="F494" s="29">
        <f>F495+F496</f>
        <v>21325</v>
      </c>
      <c r="G494" s="83"/>
    </row>
    <row r="495" spans="1:7" ht="18.75" x14ac:dyDescent="0.2">
      <c r="A495" s="46" t="s">
        <v>277</v>
      </c>
      <c r="B495" s="47" t="s">
        <v>11</v>
      </c>
      <c r="C495" s="47" t="s">
        <v>14</v>
      </c>
      <c r="D495" s="47" t="s">
        <v>263</v>
      </c>
      <c r="E495" s="47" t="s">
        <v>79</v>
      </c>
      <c r="F495" s="29">
        <v>16395</v>
      </c>
      <c r="G495" s="83"/>
    </row>
    <row r="496" spans="1:7" ht="37.5" x14ac:dyDescent="0.2">
      <c r="A496" s="46" t="s">
        <v>204</v>
      </c>
      <c r="B496" s="47" t="s">
        <v>11</v>
      </c>
      <c r="C496" s="47" t="s">
        <v>14</v>
      </c>
      <c r="D496" s="47" t="s">
        <v>263</v>
      </c>
      <c r="E496" s="47" t="s">
        <v>205</v>
      </c>
      <c r="F496" s="29">
        <v>4930</v>
      </c>
      <c r="G496" s="83"/>
    </row>
    <row r="497" spans="1:7" ht="56.25" x14ac:dyDescent="0.2">
      <c r="A497" s="46" t="s">
        <v>398</v>
      </c>
      <c r="B497" s="47" t="s">
        <v>11</v>
      </c>
      <c r="C497" s="47" t="s">
        <v>14</v>
      </c>
      <c r="D497" s="65" t="s">
        <v>399</v>
      </c>
      <c r="E497" s="47"/>
      <c r="F497" s="29">
        <f>F498+F499</f>
        <v>3995.3999999999996</v>
      </c>
      <c r="G497" s="83"/>
    </row>
    <row r="498" spans="1:7" ht="18.75" x14ac:dyDescent="0.2">
      <c r="A498" s="46" t="s">
        <v>277</v>
      </c>
      <c r="B498" s="47" t="s">
        <v>11</v>
      </c>
      <c r="C498" s="47" t="s">
        <v>14</v>
      </c>
      <c r="D498" s="65" t="s">
        <v>399</v>
      </c>
      <c r="E498" s="47" t="s">
        <v>79</v>
      </c>
      <c r="F498" s="29">
        <v>3068.7</v>
      </c>
      <c r="G498" s="83"/>
    </row>
    <row r="499" spans="1:7" ht="37.5" x14ac:dyDescent="0.2">
      <c r="A499" s="46" t="s">
        <v>204</v>
      </c>
      <c r="B499" s="47" t="s">
        <v>11</v>
      </c>
      <c r="C499" s="47" t="s">
        <v>14</v>
      </c>
      <c r="D499" s="65" t="s">
        <v>399</v>
      </c>
      <c r="E499" s="47" t="s">
        <v>205</v>
      </c>
      <c r="F499" s="29">
        <v>926.7</v>
      </c>
      <c r="G499" s="83"/>
    </row>
    <row r="500" spans="1:7" ht="93.75" x14ac:dyDescent="0.2">
      <c r="A500" s="46" t="s">
        <v>372</v>
      </c>
      <c r="B500" s="47" t="s">
        <v>11</v>
      </c>
      <c r="C500" s="47" t="s">
        <v>14</v>
      </c>
      <c r="D500" s="47" t="s">
        <v>375</v>
      </c>
      <c r="E500" s="47"/>
      <c r="F500" s="29">
        <f>F501+F502</f>
        <v>2444.4</v>
      </c>
      <c r="G500" s="83"/>
    </row>
    <row r="501" spans="1:7" ht="37.5" x14ac:dyDescent="0.2">
      <c r="A501" s="46" t="s">
        <v>373</v>
      </c>
      <c r="B501" s="47" t="s">
        <v>11</v>
      </c>
      <c r="C501" s="47" t="s">
        <v>14</v>
      </c>
      <c r="D501" s="47" t="s">
        <v>375</v>
      </c>
      <c r="E501" s="47" t="s">
        <v>73</v>
      </c>
      <c r="F501" s="29">
        <v>2322.1</v>
      </c>
      <c r="G501" s="83"/>
    </row>
    <row r="502" spans="1:7" ht="37.5" x14ac:dyDescent="0.2">
      <c r="A502" s="46" t="s">
        <v>374</v>
      </c>
      <c r="B502" s="47" t="s">
        <v>11</v>
      </c>
      <c r="C502" s="47" t="s">
        <v>14</v>
      </c>
      <c r="D502" s="47" t="s">
        <v>375</v>
      </c>
      <c r="E502" s="47" t="s">
        <v>73</v>
      </c>
      <c r="F502" s="29">
        <v>122.3</v>
      </c>
      <c r="G502" s="83"/>
    </row>
    <row r="503" spans="1:7" ht="19.5" customHeight="1" x14ac:dyDescent="0.2">
      <c r="A503" s="46" t="s">
        <v>123</v>
      </c>
      <c r="B503" s="47" t="s">
        <v>11</v>
      </c>
      <c r="C503" s="47" t="s">
        <v>14</v>
      </c>
      <c r="D503" s="47" t="s">
        <v>164</v>
      </c>
      <c r="E503" s="47"/>
      <c r="F503" s="29">
        <f>F504+F507+F517+F526+F512+F523+F524+F509</f>
        <v>4144.1000000000004</v>
      </c>
      <c r="G503" s="83"/>
    </row>
    <row r="504" spans="1:7" ht="18.75" x14ac:dyDescent="0.2">
      <c r="A504" s="46" t="s">
        <v>359</v>
      </c>
      <c r="B504" s="47" t="s">
        <v>11</v>
      </c>
      <c r="C504" s="47" t="s">
        <v>14</v>
      </c>
      <c r="D504" s="47" t="s">
        <v>211</v>
      </c>
      <c r="E504" s="47"/>
      <c r="F504" s="29">
        <f>F505+F506</f>
        <v>61.6</v>
      </c>
      <c r="G504" s="83"/>
    </row>
    <row r="505" spans="1:7" ht="18.75" x14ac:dyDescent="0.2">
      <c r="A505" s="46" t="s">
        <v>77</v>
      </c>
      <c r="B505" s="47" t="s">
        <v>11</v>
      </c>
      <c r="C505" s="47" t="s">
        <v>14</v>
      </c>
      <c r="D505" s="47" t="s">
        <v>211</v>
      </c>
      <c r="E505" s="47" t="s">
        <v>125</v>
      </c>
      <c r="F505" s="29">
        <v>0</v>
      </c>
      <c r="G505" s="83"/>
    </row>
    <row r="506" spans="1:7" ht="18.75" x14ac:dyDescent="0.2">
      <c r="A506" s="46" t="s">
        <v>113</v>
      </c>
      <c r="B506" s="47" t="s">
        <v>11</v>
      </c>
      <c r="C506" s="47" t="s">
        <v>14</v>
      </c>
      <c r="D506" s="47" t="s">
        <v>211</v>
      </c>
      <c r="E506" s="47" t="s">
        <v>73</v>
      </c>
      <c r="F506" s="29">
        <v>61.6</v>
      </c>
      <c r="G506" s="83"/>
    </row>
    <row r="507" spans="1:7" ht="37.5" x14ac:dyDescent="0.2">
      <c r="A507" s="46" t="s">
        <v>252</v>
      </c>
      <c r="B507" s="47" t="s">
        <v>11</v>
      </c>
      <c r="C507" s="47" t="s">
        <v>14</v>
      </c>
      <c r="D507" s="47" t="s">
        <v>253</v>
      </c>
      <c r="E507" s="47"/>
      <c r="F507" s="29">
        <f>F508</f>
        <v>186</v>
      </c>
      <c r="G507" s="83"/>
    </row>
    <row r="508" spans="1:7" ht="18.75" x14ac:dyDescent="0.2">
      <c r="A508" s="46" t="s">
        <v>242</v>
      </c>
      <c r="B508" s="47" t="s">
        <v>11</v>
      </c>
      <c r="C508" s="47" t="s">
        <v>14</v>
      </c>
      <c r="D508" s="47" t="s">
        <v>253</v>
      </c>
      <c r="E508" s="47" t="s">
        <v>73</v>
      </c>
      <c r="F508" s="29">
        <v>186</v>
      </c>
      <c r="G508" s="83"/>
    </row>
    <row r="509" spans="1:7" ht="18.75" x14ac:dyDescent="0.2">
      <c r="A509" s="41" t="s">
        <v>386</v>
      </c>
      <c r="B509" s="47" t="s">
        <v>11</v>
      </c>
      <c r="C509" s="47" t="s">
        <v>14</v>
      </c>
      <c r="D509" s="47" t="s">
        <v>259</v>
      </c>
      <c r="E509" s="38"/>
      <c r="F509" s="37">
        <f>F510+F511</f>
        <v>165.8</v>
      </c>
      <c r="G509" s="28"/>
    </row>
    <row r="510" spans="1:7" ht="18.75" x14ac:dyDescent="0.2">
      <c r="A510" s="41" t="s">
        <v>242</v>
      </c>
      <c r="B510" s="47" t="s">
        <v>11</v>
      </c>
      <c r="C510" s="47" t="s">
        <v>14</v>
      </c>
      <c r="D510" s="47" t="s">
        <v>259</v>
      </c>
      <c r="E510" s="38" t="s">
        <v>73</v>
      </c>
      <c r="F510" s="38" t="s">
        <v>442</v>
      </c>
      <c r="G510" s="28"/>
    </row>
    <row r="511" spans="1:7" ht="18.75" x14ac:dyDescent="0.2">
      <c r="A511" s="41" t="s">
        <v>261</v>
      </c>
      <c r="B511" s="47" t="s">
        <v>11</v>
      </c>
      <c r="C511" s="47" t="s">
        <v>14</v>
      </c>
      <c r="D511" s="47" t="s">
        <v>259</v>
      </c>
      <c r="E511" s="38" t="s">
        <v>262</v>
      </c>
      <c r="F511" s="38" t="s">
        <v>104</v>
      </c>
      <c r="G511" s="28"/>
    </row>
    <row r="512" spans="1:7" ht="18.75" x14ac:dyDescent="0.2">
      <c r="A512" s="46" t="s">
        <v>360</v>
      </c>
      <c r="B512" s="47" t="s">
        <v>11</v>
      </c>
      <c r="C512" s="47" t="s">
        <v>14</v>
      </c>
      <c r="D512" s="47" t="s">
        <v>313</v>
      </c>
      <c r="E512" s="47"/>
      <c r="F512" s="29">
        <f>F513+F514+F515+F516</f>
        <v>642.4</v>
      </c>
      <c r="G512" s="83"/>
    </row>
    <row r="513" spans="1:7" ht="26.25" customHeight="1" x14ac:dyDescent="0.2">
      <c r="A513" s="46" t="s">
        <v>108</v>
      </c>
      <c r="B513" s="47" t="s">
        <v>11</v>
      </c>
      <c r="C513" s="47" t="s">
        <v>14</v>
      </c>
      <c r="D513" s="47" t="s">
        <v>313</v>
      </c>
      <c r="E513" s="47" t="s">
        <v>80</v>
      </c>
      <c r="F513" s="29">
        <v>0</v>
      </c>
      <c r="G513" s="83"/>
    </row>
    <row r="514" spans="1:7" ht="23.25" customHeight="1" x14ac:dyDescent="0.2">
      <c r="A514" s="46" t="s">
        <v>242</v>
      </c>
      <c r="B514" s="47" t="s">
        <v>11</v>
      </c>
      <c r="C514" s="47" t="s">
        <v>14</v>
      </c>
      <c r="D514" s="47" t="s">
        <v>313</v>
      </c>
      <c r="E514" s="47" t="s">
        <v>73</v>
      </c>
      <c r="F514" s="29">
        <v>50.6</v>
      </c>
      <c r="G514" s="83"/>
    </row>
    <row r="515" spans="1:7" ht="23.25" customHeight="1" x14ac:dyDescent="0.2">
      <c r="A515" s="46" t="s">
        <v>261</v>
      </c>
      <c r="B515" s="47" t="s">
        <v>11</v>
      </c>
      <c r="C515" s="47" t="s">
        <v>14</v>
      </c>
      <c r="D515" s="47" t="s">
        <v>313</v>
      </c>
      <c r="E515" s="47" t="s">
        <v>262</v>
      </c>
      <c r="F515" s="29">
        <v>17</v>
      </c>
      <c r="G515" s="83"/>
    </row>
    <row r="516" spans="1:7" ht="23.25" customHeight="1" x14ac:dyDescent="0.2">
      <c r="A516" s="46" t="s">
        <v>90</v>
      </c>
      <c r="B516" s="47" t="s">
        <v>11</v>
      </c>
      <c r="C516" s="47" t="s">
        <v>14</v>
      </c>
      <c r="D516" s="47" t="s">
        <v>313</v>
      </c>
      <c r="E516" s="47" t="s">
        <v>89</v>
      </c>
      <c r="F516" s="29">
        <v>574.79999999999995</v>
      </c>
      <c r="G516" s="83"/>
    </row>
    <row r="517" spans="1:7" ht="23.25" customHeight="1" x14ac:dyDescent="0.2">
      <c r="A517" s="46" t="s">
        <v>370</v>
      </c>
      <c r="B517" s="47" t="s">
        <v>11</v>
      </c>
      <c r="C517" s="47" t="s">
        <v>14</v>
      </c>
      <c r="D517" s="47" t="s">
        <v>371</v>
      </c>
      <c r="E517" s="47"/>
      <c r="F517" s="29">
        <f>F518+F519+F520+F521</f>
        <v>1014.8000000000001</v>
      </c>
      <c r="G517" s="83"/>
    </row>
    <row r="518" spans="1:7" ht="23.25" customHeight="1" x14ac:dyDescent="0.2">
      <c r="A518" s="46" t="s">
        <v>277</v>
      </c>
      <c r="B518" s="47" t="s">
        <v>11</v>
      </c>
      <c r="C518" s="47" t="s">
        <v>14</v>
      </c>
      <c r="D518" s="47" t="s">
        <v>371</v>
      </c>
      <c r="E518" s="47" t="s">
        <v>79</v>
      </c>
      <c r="F518" s="29">
        <v>358.7</v>
      </c>
      <c r="G518" s="83"/>
    </row>
    <row r="519" spans="1:7" ht="23.25" customHeight="1" x14ac:dyDescent="0.2">
      <c r="A519" s="46" t="s">
        <v>204</v>
      </c>
      <c r="B519" s="47" t="s">
        <v>11</v>
      </c>
      <c r="C519" s="47" t="s">
        <v>14</v>
      </c>
      <c r="D519" s="47" t="s">
        <v>371</v>
      </c>
      <c r="E519" s="47" t="s">
        <v>205</v>
      </c>
      <c r="F519" s="29">
        <v>108.4</v>
      </c>
      <c r="G519" s="83"/>
    </row>
    <row r="520" spans="1:7" ht="23.25" customHeight="1" x14ac:dyDescent="0.2">
      <c r="A520" s="46" t="s">
        <v>242</v>
      </c>
      <c r="B520" s="47" t="s">
        <v>11</v>
      </c>
      <c r="C520" s="47" t="s">
        <v>14</v>
      </c>
      <c r="D520" s="47" t="s">
        <v>371</v>
      </c>
      <c r="E520" s="47" t="s">
        <v>73</v>
      </c>
      <c r="F520" s="29">
        <v>227.3</v>
      </c>
      <c r="G520" s="83"/>
    </row>
    <row r="521" spans="1:7" ht="23.25" customHeight="1" x14ac:dyDescent="0.2">
      <c r="A521" s="46" t="s">
        <v>240</v>
      </c>
      <c r="B521" s="47" t="s">
        <v>11</v>
      </c>
      <c r="C521" s="47" t="s">
        <v>14</v>
      </c>
      <c r="D521" s="47" t="s">
        <v>371</v>
      </c>
      <c r="E521" s="47" t="s">
        <v>99</v>
      </c>
      <c r="F521" s="29">
        <v>320.39999999999998</v>
      </c>
      <c r="G521" s="83"/>
    </row>
    <row r="522" spans="1:7" ht="37.5" x14ac:dyDescent="0.2">
      <c r="A522" s="46" t="s">
        <v>361</v>
      </c>
      <c r="B522" s="47" t="s">
        <v>11</v>
      </c>
      <c r="C522" s="47" t="s">
        <v>14</v>
      </c>
      <c r="D522" s="47" t="s">
        <v>189</v>
      </c>
      <c r="E522" s="47"/>
      <c r="F522" s="29">
        <f>F523</f>
        <v>0</v>
      </c>
      <c r="G522" s="83"/>
    </row>
    <row r="523" spans="1:7" ht="18.75" x14ac:dyDescent="0.2">
      <c r="A523" s="46" t="s">
        <v>289</v>
      </c>
      <c r="B523" s="47" t="s">
        <v>11</v>
      </c>
      <c r="C523" s="47" t="s">
        <v>14</v>
      </c>
      <c r="D523" s="47" t="s">
        <v>189</v>
      </c>
      <c r="E523" s="47" t="s">
        <v>101</v>
      </c>
      <c r="F523" s="29">
        <v>0</v>
      </c>
      <c r="G523" s="83"/>
    </row>
    <row r="524" spans="1:7" ht="18.75" x14ac:dyDescent="0.2">
      <c r="A524" s="46" t="s">
        <v>368</v>
      </c>
      <c r="B524" s="47" t="s">
        <v>11</v>
      </c>
      <c r="C524" s="47" t="s">
        <v>14</v>
      </c>
      <c r="D524" s="47" t="s">
        <v>369</v>
      </c>
      <c r="E524" s="47"/>
      <c r="F524" s="29">
        <f>F525</f>
        <v>1787.3</v>
      </c>
      <c r="G524" s="83"/>
    </row>
    <row r="525" spans="1:7" ht="18.75" x14ac:dyDescent="0.2">
      <c r="A525" s="46" t="s">
        <v>240</v>
      </c>
      <c r="B525" s="47" t="s">
        <v>11</v>
      </c>
      <c r="C525" s="47" t="s">
        <v>14</v>
      </c>
      <c r="D525" s="47" t="s">
        <v>369</v>
      </c>
      <c r="E525" s="47" t="s">
        <v>99</v>
      </c>
      <c r="F525" s="29">
        <v>1787.3</v>
      </c>
      <c r="G525" s="83"/>
    </row>
    <row r="526" spans="1:7" ht="26.25" customHeight="1" x14ac:dyDescent="0.2">
      <c r="A526" s="46" t="s">
        <v>356</v>
      </c>
      <c r="B526" s="47" t="s">
        <v>11</v>
      </c>
      <c r="C526" s="47" t="s">
        <v>14</v>
      </c>
      <c r="D526" s="47" t="s">
        <v>216</v>
      </c>
      <c r="E526" s="47"/>
      <c r="F526" s="29">
        <f>F527+F529+F528+F530</f>
        <v>286.2</v>
      </c>
      <c r="G526" s="83"/>
    </row>
    <row r="527" spans="1:7" ht="21" customHeight="1" x14ac:dyDescent="0.2">
      <c r="A527" s="46" t="s">
        <v>108</v>
      </c>
      <c r="B527" s="47" t="s">
        <v>11</v>
      </c>
      <c r="C527" s="47" t="s">
        <v>14</v>
      </c>
      <c r="D527" s="47" t="s">
        <v>216</v>
      </c>
      <c r="E527" s="47" t="s">
        <v>80</v>
      </c>
      <c r="F527" s="29">
        <v>100</v>
      </c>
      <c r="G527" s="83"/>
    </row>
    <row r="528" spans="1:7" ht="24" customHeight="1" x14ac:dyDescent="0.2">
      <c r="A528" s="46" t="s">
        <v>431</v>
      </c>
      <c r="B528" s="47" t="s">
        <v>11</v>
      </c>
      <c r="C528" s="47" t="s">
        <v>14</v>
      </c>
      <c r="D528" s="47" t="s">
        <v>216</v>
      </c>
      <c r="E528" s="47" t="s">
        <v>75</v>
      </c>
      <c r="F528" s="29">
        <v>40</v>
      </c>
      <c r="G528" s="83"/>
    </row>
    <row r="529" spans="1:8" ht="18.75" x14ac:dyDescent="0.2">
      <c r="A529" s="46" t="s">
        <v>113</v>
      </c>
      <c r="B529" s="47" t="s">
        <v>11</v>
      </c>
      <c r="C529" s="47" t="s">
        <v>14</v>
      </c>
      <c r="D529" s="47" t="s">
        <v>216</v>
      </c>
      <c r="E529" s="47" t="s">
        <v>73</v>
      </c>
      <c r="F529" s="29">
        <v>20</v>
      </c>
      <c r="G529" s="83"/>
    </row>
    <row r="530" spans="1:8" ht="18.75" x14ac:dyDescent="0.2">
      <c r="A530" s="46" t="s">
        <v>240</v>
      </c>
      <c r="B530" s="47" t="s">
        <v>11</v>
      </c>
      <c r="C530" s="47" t="s">
        <v>14</v>
      </c>
      <c r="D530" s="47" t="s">
        <v>216</v>
      </c>
      <c r="E530" s="47" t="s">
        <v>99</v>
      </c>
      <c r="F530" s="29">
        <v>126.2</v>
      </c>
      <c r="G530" s="83"/>
    </row>
    <row r="531" spans="1:8" ht="20.25" x14ac:dyDescent="0.3">
      <c r="A531" s="53" t="s">
        <v>138</v>
      </c>
      <c r="B531" s="45" t="s">
        <v>19</v>
      </c>
      <c r="C531" s="45"/>
      <c r="D531" s="45"/>
      <c r="E531" s="45"/>
      <c r="F531" s="33">
        <f>F532+F555+F568+F588</f>
        <v>70748.399999999994</v>
      </c>
      <c r="G531" s="89"/>
      <c r="H531" s="1"/>
    </row>
    <row r="532" spans="1:8" ht="20.25" x14ac:dyDescent="0.3">
      <c r="A532" s="44" t="s">
        <v>53</v>
      </c>
      <c r="B532" s="45" t="s">
        <v>19</v>
      </c>
      <c r="C532" s="45" t="s">
        <v>7</v>
      </c>
      <c r="D532" s="45"/>
      <c r="E532" s="51"/>
      <c r="F532" s="35">
        <f>F533+F547+F549+F552</f>
        <v>21502.399999999998</v>
      </c>
      <c r="G532" s="89"/>
      <c r="H532" s="1"/>
    </row>
    <row r="533" spans="1:8" ht="18.75" x14ac:dyDescent="0.2">
      <c r="A533" s="59" t="s">
        <v>139</v>
      </c>
      <c r="B533" s="47" t="s">
        <v>19</v>
      </c>
      <c r="C533" s="47" t="s">
        <v>7</v>
      </c>
      <c r="D533" s="47" t="s">
        <v>177</v>
      </c>
      <c r="E533" s="47"/>
      <c r="F533" s="29">
        <f>F534+F537+F543+F544+F545+F546</f>
        <v>6443.9</v>
      </c>
      <c r="G533" s="90"/>
      <c r="H533" s="1"/>
    </row>
    <row r="534" spans="1:8" ht="63.75" customHeight="1" x14ac:dyDescent="0.2">
      <c r="A534" s="46" t="s">
        <v>131</v>
      </c>
      <c r="B534" s="47" t="s">
        <v>19</v>
      </c>
      <c r="C534" s="47" t="s">
        <v>7</v>
      </c>
      <c r="D534" s="47" t="s">
        <v>177</v>
      </c>
      <c r="E534" s="47" t="s">
        <v>105</v>
      </c>
      <c r="F534" s="29">
        <f>F535</f>
        <v>15</v>
      </c>
      <c r="G534" s="90"/>
      <c r="H534" s="1"/>
    </row>
    <row r="535" spans="1:8" ht="30" customHeight="1" x14ac:dyDescent="0.2">
      <c r="A535" s="46" t="s">
        <v>120</v>
      </c>
      <c r="B535" s="47" t="s">
        <v>19</v>
      </c>
      <c r="C535" s="47" t="s">
        <v>7</v>
      </c>
      <c r="D535" s="47" t="s">
        <v>177</v>
      </c>
      <c r="E535" s="47" t="s">
        <v>121</v>
      </c>
      <c r="F535" s="29">
        <f>F536</f>
        <v>15</v>
      </c>
      <c r="G535" s="90"/>
      <c r="H535" s="1"/>
    </row>
    <row r="536" spans="1:8" ht="25.5" customHeight="1" x14ac:dyDescent="0.2">
      <c r="A536" s="46" t="s">
        <v>77</v>
      </c>
      <c r="B536" s="47" t="s">
        <v>19</v>
      </c>
      <c r="C536" s="47" t="s">
        <v>7</v>
      </c>
      <c r="D536" s="47" t="s">
        <v>177</v>
      </c>
      <c r="E536" s="47" t="s">
        <v>80</v>
      </c>
      <c r="F536" s="29">
        <v>15</v>
      </c>
      <c r="G536" s="90"/>
      <c r="H536" s="1"/>
    </row>
    <row r="537" spans="1:8" ht="18.75" x14ac:dyDescent="0.2">
      <c r="A537" s="46" t="s">
        <v>109</v>
      </c>
      <c r="B537" s="47" t="s">
        <v>19</v>
      </c>
      <c r="C537" s="47" t="s">
        <v>7</v>
      </c>
      <c r="D537" s="47" t="s">
        <v>177</v>
      </c>
      <c r="E537" s="47" t="s">
        <v>110</v>
      </c>
      <c r="F537" s="29">
        <f>F538</f>
        <v>3874.2999999999997</v>
      </c>
      <c r="G537" s="90"/>
      <c r="H537" s="1"/>
    </row>
    <row r="538" spans="1:8" ht="18.75" x14ac:dyDescent="0.2">
      <c r="A538" s="46" t="s">
        <v>112</v>
      </c>
      <c r="B538" s="47" t="s">
        <v>19</v>
      </c>
      <c r="C538" s="47" t="s">
        <v>7</v>
      </c>
      <c r="D538" s="47" t="s">
        <v>177</v>
      </c>
      <c r="E538" s="47" t="s">
        <v>111</v>
      </c>
      <c r="F538" s="29">
        <f>F539+F540+F541</f>
        <v>3874.2999999999997</v>
      </c>
      <c r="G538" s="90"/>
      <c r="H538" s="1"/>
    </row>
    <row r="539" spans="1:8" ht="18.75" x14ac:dyDescent="0.2">
      <c r="A539" s="46" t="s">
        <v>78</v>
      </c>
      <c r="B539" s="47" t="s">
        <v>19</v>
      </c>
      <c r="C539" s="47" t="s">
        <v>7</v>
      </c>
      <c r="D539" s="47" t="s">
        <v>177</v>
      </c>
      <c r="E539" s="47" t="s">
        <v>76</v>
      </c>
      <c r="F539" s="29">
        <v>190</v>
      </c>
      <c r="G539" s="90"/>
      <c r="H539" s="1"/>
    </row>
    <row r="540" spans="1:8" ht="18.75" x14ac:dyDescent="0.2">
      <c r="A540" s="46" t="s">
        <v>242</v>
      </c>
      <c r="B540" s="47" t="s">
        <v>19</v>
      </c>
      <c r="C540" s="47" t="s">
        <v>7</v>
      </c>
      <c r="D540" s="47" t="s">
        <v>177</v>
      </c>
      <c r="E540" s="47" t="s">
        <v>73</v>
      </c>
      <c r="F540" s="29">
        <v>3506.7</v>
      </c>
      <c r="G540" s="90"/>
      <c r="H540" s="1"/>
    </row>
    <row r="541" spans="1:8" ht="18.75" x14ac:dyDescent="0.2">
      <c r="A541" s="46" t="s">
        <v>319</v>
      </c>
      <c r="B541" s="47" t="s">
        <v>19</v>
      </c>
      <c r="C541" s="47" t="s">
        <v>7</v>
      </c>
      <c r="D541" s="47" t="s">
        <v>177</v>
      </c>
      <c r="E541" s="47" t="s">
        <v>318</v>
      </c>
      <c r="F541" s="29">
        <v>177.6</v>
      </c>
      <c r="G541" s="90"/>
      <c r="H541" s="1"/>
    </row>
    <row r="542" spans="1:8" ht="18.75" x14ac:dyDescent="0.2">
      <c r="A542" s="46" t="s">
        <v>90</v>
      </c>
      <c r="B542" s="47" t="s">
        <v>19</v>
      </c>
      <c r="C542" s="47" t="s">
        <v>7</v>
      </c>
      <c r="D542" s="47" t="s">
        <v>177</v>
      </c>
      <c r="E542" s="47" t="s">
        <v>89</v>
      </c>
      <c r="F542" s="29">
        <v>0</v>
      </c>
      <c r="G542" s="90"/>
      <c r="H542" s="1"/>
    </row>
    <row r="543" spans="1:8" ht="42.75" customHeight="1" x14ac:dyDescent="0.3">
      <c r="A543" s="69" t="s">
        <v>210</v>
      </c>
      <c r="B543" s="47" t="s">
        <v>19</v>
      </c>
      <c r="C543" s="47" t="s">
        <v>7</v>
      </c>
      <c r="D543" s="47" t="s">
        <v>177</v>
      </c>
      <c r="E543" s="47" t="s">
        <v>209</v>
      </c>
      <c r="F543" s="29">
        <v>2400</v>
      </c>
      <c r="G543" s="90"/>
      <c r="H543" s="1"/>
    </row>
    <row r="544" spans="1:8" ht="42.75" customHeight="1" x14ac:dyDescent="0.3">
      <c r="A544" s="69" t="s">
        <v>412</v>
      </c>
      <c r="B544" s="47" t="s">
        <v>19</v>
      </c>
      <c r="C544" s="47" t="s">
        <v>7</v>
      </c>
      <c r="D544" s="47" t="s">
        <v>177</v>
      </c>
      <c r="E544" s="47" t="s">
        <v>402</v>
      </c>
      <c r="F544" s="29">
        <v>34.6</v>
      </c>
      <c r="G544" s="90"/>
      <c r="H544" s="1"/>
    </row>
    <row r="545" spans="1:8" ht="18.75" x14ac:dyDescent="0.2">
      <c r="A545" s="46" t="s">
        <v>225</v>
      </c>
      <c r="B545" s="47" t="s">
        <v>19</v>
      </c>
      <c r="C545" s="47" t="s">
        <v>7</v>
      </c>
      <c r="D545" s="47" t="s">
        <v>177</v>
      </c>
      <c r="E545" s="47" t="s">
        <v>226</v>
      </c>
      <c r="F545" s="29">
        <v>110</v>
      </c>
      <c r="G545" s="90"/>
      <c r="H545" s="1"/>
    </row>
    <row r="546" spans="1:8" ht="18.75" x14ac:dyDescent="0.2">
      <c r="A546" s="46" t="s">
        <v>273</v>
      </c>
      <c r="B546" s="47" t="s">
        <v>19</v>
      </c>
      <c r="C546" s="47" t="s">
        <v>7</v>
      </c>
      <c r="D546" s="47" t="s">
        <v>177</v>
      </c>
      <c r="E546" s="47" t="s">
        <v>88</v>
      </c>
      <c r="F546" s="29">
        <v>10</v>
      </c>
      <c r="G546" s="90"/>
      <c r="H546" s="1"/>
    </row>
    <row r="547" spans="1:8" ht="18.75" x14ac:dyDescent="0.2">
      <c r="A547" s="59" t="s">
        <v>382</v>
      </c>
      <c r="B547" s="47" t="s">
        <v>19</v>
      </c>
      <c r="C547" s="47" t="s">
        <v>7</v>
      </c>
      <c r="D547" s="47" t="s">
        <v>328</v>
      </c>
      <c r="E547" s="47"/>
      <c r="F547" s="29">
        <f>F548</f>
        <v>371.5</v>
      </c>
      <c r="G547" s="90"/>
      <c r="H547" s="1"/>
    </row>
    <row r="548" spans="1:8" ht="18.75" x14ac:dyDescent="0.2">
      <c r="A548" s="46" t="s">
        <v>242</v>
      </c>
      <c r="B548" s="47" t="s">
        <v>19</v>
      </c>
      <c r="C548" s="47" t="s">
        <v>7</v>
      </c>
      <c r="D548" s="47" t="s">
        <v>328</v>
      </c>
      <c r="E548" s="47" t="s">
        <v>73</v>
      </c>
      <c r="F548" s="29">
        <v>371.5</v>
      </c>
      <c r="G548" s="90"/>
      <c r="H548" s="1"/>
    </row>
    <row r="549" spans="1:8" ht="96" customHeight="1" x14ac:dyDescent="0.2">
      <c r="A549" s="46" t="s">
        <v>282</v>
      </c>
      <c r="B549" s="47" t="s">
        <v>19</v>
      </c>
      <c r="C549" s="47" t="s">
        <v>7</v>
      </c>
      <c r="D549" s="47" t="s">
        <v>264</v>
      </c>
      <c r="E549" s="47"/>
      <c r="F549" s="29">
        <f>F550+F551</f>
        <v>14669.3</v>
      </c>
      <c r="G549" s="90"/>
      <c r="H549" s="1"/>
    </row>
    <row r="550" spans="1:8" ht="18.75" x14ac:dyDescent="0.2">
      <c r="A550" s="46" t="s">
        <v>277</v>
      </c>
      <c r="B550" s="47" t="s">
        <v>19</v>
      </c>
      <c r="C550" s="47" t="s">
        <v>7</v>
      </c>
      <c r="D550" s="47" t="s">
        <v>264</v>
      </c>
      <c r="E550" s="47" t="s">
        <v>79</v>
      </c>
      <c r="F550" s="29">
        <v>11284.3</v>
      </c>
      <c r="G550" s="90"/>
      <c r="H550" s="1"/>
    </row>
    <row r="551" spans="1:8" ht="37.5" x14ac:dyDescent="0.2">
      <c r="A551" s="46" t="s">
        <v>204</v>
      </c>
      <c r="B551" s="47" t="s">
        <v>19</v>
      </c>
      <c r="C551" s="47" t="s">
        <v>7</v>
      </c>
      <c r="D551" s="47" t="s">
        <v>264</v>
      </c>
      <c r="E551" s="47" t="s">
        <v>205</v>
      </c>
      <c r="F551" s="29">
        <v>3385</v>
      </c>
      <c r="G551" s="90"/>
      <c r="H551" s="1"/>
    </row>
    <row r="552" spans="1:8" ht="16.5" x14ac:dyDescent="0.2">
      <c r="A552" s="41" t="s">
        <v>460</v>
      </c>
      <c r="B552" s="38" t="s">
        <v>19</v>
      </c>
      <c r="C552" s="38" t="s">
        <v>7</v>
      </c>
      <c r="D552" s="38" t="s">
        <v>444</v>
      </c>
      <c r="E552" s="38"/>
      <c r="F552" s="34">
        <f>F553+F554</f>
        <v>17.7</v>
      </c>
      <c r="G552" s="90"/>
      <c r="H552" s="1"/>
    </row>
    <row r="553" spans="1:8" ht="16.5" x14ac:dyDescent="0.2">
      <c r="A553" s="41" t="s">
        <v>277</v>
      </c>
      <c r="B553" s="38" t="s">
        <v>19</v>
      </c>
      <c r="C553" s="38" t="s">
        <v>7</v>
      </c>
      <c r="D553" s="38" t="s">
        <v>444</v>
      </c>
      <c r="E553" s="38" t="s">
        <v>79</v>
      </c>
      <c r="F553" s="34">
        <v>13.6</v>
      </c>
      <c r="G553" s="90"/>
      <c r="H553" s="1"/>
    </row>
    <row r="554" spans="1:8" ht="33" x14ac:dyDescent="0.2">
      <c r="A554" s="41" t="s">
        <v>204</v>
      </c>
      <c r="B554" s="38" t="s">
        <v>19</v>
      </c>
      <c r="C554" s="38" t="s">
        <v>7</v>
      </c>
      <c r="D554" s="38" t="s">
        <v>444</v>
      </c>
      <c r="E554" s="38" t="s">
        <v>205</v>
      </c>
      <c r="F554" s="34">
        <v>4.0999999999999996</v>
      </c>
      <c r="G554" s="90"/>
      <c r="H554" s="1"/>
    </row>
    <row r="555" spans="1:8" ht="18.75" x14ac:dyDescent="0.2">
      <c r="A555" s="70" t="s">
        <v>29</v>
      </c>
      <c r="B555" s="47" t="s">
        <v>19</v>
      </c>
      <c r="C555" s="47" t="s">
        <v>7</v>
      </c>
      <c r="D555" s="47"/>
      <c r="E555" s="47"/>
      <c r="F555" s="29">
        <f>F556</f>
        <v>19601.7</v>
      </c>
      <c r="G555" s="90"/>
      <c r="H555" s="1"/>
    </row>
    <row r="556" spans="1:8" ht="18.75" x14ac:dyDescent="0.2">
      <c r="A556" s="46" t="s">
        <v>137</v>
      </c>
      <c r="B556" s="47" t="s">
        <v>19</v>
      </c>
      <c r="C556" s="47" t="s">
        <v>7</v>
      </c>
      <c r="D556" s="47" t="s">
        <v>178</v>
      </c>
      <c r="E556" s="47" t="s">
        <v>124</v>
      </c>
      <c r="F556" s="29">
        <f>F557+F558+F561+F564+F566</f>
        <v>19601.7</v>
      </c>
      <c r="G556" s="90"/>
      <c r="H556" s="1"/>
    </row>
    <row r="557" spans="1:8" ht="37.5" x14ac:dyDescent="0.2">
      <c r="A557" s="46" t="s">
        <v>100</v>
      </c>
      <c r="B557" s="47" t="s">
        <v>19</v>
      </c>
      <c r="C557" s="47" t="s">
        <v>7</v>
      </c>
      <c r="D557" s="47" t="s">
        <v>178</v>
      </c>
      <c r="E557" s="47" t="s">
        <v>98</v>
      </c>
      <c r="F557" s="29">
        <v>18269.400000000001</v>
      </c>
      <c r="G557" s="90"/>
      <c r="H557" s="1"/>
    </row>
    <row r="558" spans="1:8" ht="18.75" x14ac:dyDescent="0.2">
      <c r="A558" s="59" t="s">
        <v>382</v>
      </c>
      <c r="B558" s="47" t="s">
        <v>19</v>
      </c>
      <c r="C558" s="47" t="s">
        <v>7</v>
      </c>
      <c r="D558" s="47" t="s">
        <v>244</v>
      </c>
      <c r="E558" s="47"/>
      <c r="F558" s="29">
        <f>F559+F560</f>
        <v>1000</v>
      </c>
      <c r="G558" s="90"/>
      <c r="H558" s="1"/>
    </row>
    <row r="559" spans="1:8" ht="18.75" x14ac:dyDescent="0.2">
      <c r="A559" s="46" t="s">
        <v>240</v>
      </c>
      <c r="B559" s="47" t="s">
        <v>19</v>
      </c>
      <c r="C559" s="47" t="s">
        <v>7</v>
      </c>
      <c r="D559" s="47" t="s">
        <v>244</v>
      </c>
      <c r="E559" s="47" t="s">
        <v>99</v>
      </c>
      <c r="F559" s="29">
        <v>950</v>
      </c>
      <c r="G559" s="90"/>
      <c r="H559" s="1"/>
    </row>
    <row r="560" spans="1:8" ht="18.75" x14ac:dyDescent="0.2">
      <c r="A560" s="46" t="s">
        <v>240</v>
      </c>
      <c r="B560" s="47" t="s">
        <v>19</v>
      </c>
      <c r="C560" s="47" t="s">
        <v>7</v>
      </c>
      <c r="D560" s="47" t="s">
        <v>244</v>
      </c>
      <c r="E560" s="47" t="s">
        <v>99</v>
      </c>
      <c r="F560" s="29">
        <v>50</v>
      </c>
      <c r="G560" s="90"/>
      <c r="H560" s="1"/>
    </row>
    <row r="561" spans="1:8" ht="58.5" customHeight="1" x14ac:dyDescent="0.2">
      <c r="A561" s="46" t="s">
        <v>288</v>
      </c>
      <c r="B561" s="47" t="s">
        <v>19</v>
      </c>
      <c r="C561" s="47" t="s">
        <v>7</v>
      </c>
      <c r="D561" s="47" t="s">
        <v>424</v>
      </c>
      <c r="E561" s="47"/>
      <c r="F561" s="29">
        <f>F562+F563</f>
        <v>94.6</v>
      </c>
      <c r="G561" s="90"/>
      <c r="H561" s="1"/>
    </row>
    <row r="562" spans="1:8" ht="18.75" x14ac:dyDescent="0.2">
      <c r="A562" s="46" t="s">
        <v>240</v>
      </c>
      <c r="B562" s="47" t="s">
        <v>19</v>
      </c>
      <c r="C562" s="47" t="s">
        <v>7</v>
      </c>
      <c r="D562" s="47" t="s">
        <v>424</v>
      </c>
      <c r="E562" s="47" t="s">
        <v>99</v>
      </c>
      <c r="F562" s="29">
        <v>89.6</v>
      </c>
      <c r="G562" s="90"/>
      <c r="H562" s="1"/>
    </row>
    <row r="563" spans="1:8" ht="18.75" x14ac:dyDescent="0.2">
      <c r="A563" s="46" t="s">
        <v>241</v>
      </c>
      <c r="B563" s="47" t="s">
        <v>19</v>
      </c>
      <c r="C563" s="47" t="s">
        <v>7</v>
      </c>
      <c r="D563" s="47" t="s">
        <v>424</v>
      </c>
      <c r="E563" s="47" t="s">
        <v>99</v>
      </c>
      <c r="F563" s="29">
        <v>5</v>
      </c>
      <c r="G563" s="90"/>
      <c r="H563" s="1"/>
    </row>
    <row r="564" spans="1:8" ht="16.5" x14ac:dyDescent="0.2">
      <c r="A564" s="41" t="s">
        <v>461</v>
      </c>
      <c r="B564" s="38" t="s">
        <v>19</v>
      </c>
      <c r="C564" s="38" t="s">
        <v>7</v>
      </c>
      <c r="D564" s="42" t="s">
        <v>476</v>
      </c>
      <c r="E564" s="38"/>
      <c r="F564" s="34">
        <f>F565</f>
        <v>220</v>
      </c>
      <c r="G564" s="28"/>
      <c r="H564" s="1"/>
    </row>
    <row r="565" spans="1:8" ht="16.5" x14ac:dyDescent="0.2">
      <c r="A565" s="41" t="s">
        <v>242</v>
      </c>
      <c r="B565" s="38" t="s">
        <v>19</v>
      </c>
      <c r="C565" s="38" t="s">
        <v>7</v>
      </c>
      <c r="D565" s="42" t="s">
        <v>476</v>
      </c>
      <c r="E565" s="38" t="s">
        <v>99</v>
      </c>
      <c r="F565" s="34">
        <v>220</v>
      </c>
      <c r="G565" s="28"/>
      <c r="H565" s="1"/>
    </row>
    <row r="566" spans="1:8" ht="16.5" x14ac:dyDescent="0.2">
      <c r="A566" s="41" t="s">
        <v>460</v>
      </c>
      <c r="B566" s="38" t="s">
        <v>19</v>
      </c>
      <c r="C566" s="38" t="s">
        <v>7</v>
      </c>
      <c r="D566" s="38" t="s">
        <v>444</v>
      </c>
      <c r="E566" s="38"/>
      <c r="F566" s="34">
        <f>F567</f>
        <v>17.7</v>
      </c>
      <c r="G566" s="28"/>
      <c r="H566" s="1"/>
    </row>
    <row r="567" spans="1:8" ht="16.5" x14ac:dyDescent="0.2">
      <c r="A567" s="41" t="s">
        <v>240</v>
      </c>
      <c r="B567" s="38" t="s">
        <v>19</v>
      </c>
      <c r="C567" s="38" t="s">
        <v>7</v>
      </c>
      <c r="D567" s="38" t="s">
        <v>444</v>
      </c>
      <c r="E567" s="38" t="s">
        <v>99</v>
      </c>
      <c r="F567" s="34">
        <v>17.7</v>
      </c>
      <c r="G567" s="28"/>
      <c r="H567" s="1"/>
    </row>
    <row r="568" spans="1:8" ht="18.75" x14ac:dyDescent="0.2">
      <c r="A568" s="46" t="s">
        <v>220</v>
      </c>
      <c r="B568" s="47" t="s">
        <v>19</v>
      </c>
      <c r="C568" s="47" t="s">
        <v>7</v>
      </c>
      <c r="D568" s="47" t="s">
        <v>164</v>
      </c>
      <c r="E568" s="47"/>
      <c r="F568" s="29">
        <f>F569+F572+F575+F578+F581+F584</f>
        <v>5126.7</v>
      </c>
      <c r="G568" s="90"/>
      <c r="H568" s="1"/>
    </row>
    <row r="569" spans="1:8" ht="37.5" x14ac:dyDescent="0.2">
      <c r="A569" s="46" t="s">
        <v>314</v>
      </c>
      <c r="B569" s="47" t="s">
        <v>19</v>
      </c>
      <c r="C569" s="47"/>
      <c r="D569" s="47" t="s">
        <v>227</v>
      </c>
      <c r="E569" s="47"/>
      <c r="F569" s="29">
        <f>F570+F571</f>
        <v>2183.1</v>
      </c>
      <c r="G569" s="90"/>
      <c r="H569" s="1"/>
    </row>
    <row r="570" spans="1:8" ht="18.75" x14ac:dyDescent="0.2">
      <c r="A570" s="46" t="s">
        <v>242</v>
      </c>
      <c r="B570" s="47" t="s">
        <v>19</v>
      </c>
      <c r="C570" s="47" t="s">
        <v>7</v>
      </c>
      <c r="D570" s="47" t="s">
        <v>227</v>
      </c>
      <c r="E570" s="47" t="s">
        <v>73</v>
      </c>
      <c r="F570" s="29">
        <v>884.5</v>
      </c>
      <c r="G570" s="90"/>
      <c r="H570" s="1"/>
    </row>
    <row r="571" spans="1:8" ht="18.75" x14ac:dyDescent="0.2">
      <c r="A571" s="46" t="s">
        <v>82</v>
      </c>
      <c r="B571" s="47" t="s">
        <v>19</v>
      </c>
      <c r="C571" s="47" t="s">
        <v>7</v>
      </c>
      <c r="D571" s="47" t="s">
        <v>227</v>
      </c>
      <c r="E571" s="47" t="s">
        <v>99</v>
      </c>
      <c r="F571" s="29">
        <v>1298.5999999999999</v>
      </c>
      <c r="G571" s="90"/>
      <c r="H571" s="1"/>
    </row>
    <row r="572" spans="1:8" ht="40.5" customHeight="1" x14ac:dyDescent="0.2">
      <c r="A572" s="46" t="s">
        <v>256</v>
      </c>
      <c r="B572" s="47" t="s">
        <v>19</v>
      </c>
      <c r="C572" s="47" t="s">
        <v>7</v>
      </c>
      <c r="D572" s="47" t="s">
        <v>259</v>
      </c>
      <c r="E572" s="47"/>
      <c r="F572" s="29">
        <f>F573+F574</f>
        <v>0</v>
      </c>
      <c r="G572" s="90"/>
      <c r="H572" s="1"/>
    </row>
    <row r="573" spans="1:8" ht="18.75" x14ac:dyDescent="0.2">
      <c r="A573" s="46" t="s">
        <v>242</v>
      </c>
      <c r="B573" s="47" t="s">
        <v>19</v>
      </c>
      <c r="C573" s="47" t="s">
        <v>7</v>
      </c>
      <c r="D573" s="47" t="s">
        <v>259</v>
      </c>
      <c r="E573" s="47" t="s">
        <v>73</v>
      </c>
      <c r="F573" s="29">
        <v>0</v>
      </c>
      <c r="G573" s="90"/>
      <c r="H573" s="1"/>
    </row>
    <row r="574" spans="1:8" ht="18.75" x14ac:dyDescent="0.2">
      <c r="A574" s="46" t="s">
        <v>82</v>
      </c>
      <c r="B574" s="47" t="s">
        <v>19</v>
      </c>
      <c r="C574" s="47" t="s">
        <v>7</v>
      </c>
      <c r="D574" s="47" t="s">
        <v>259</v>
      </c>
      <c r="E574" s="47" t="s">
        <v>99</v>
      </c>
      <c r="F574" s="29">
        <v>0</v>
      </c>
      <c r="G574" s="90"/>
      <c r="H574" s="1"/>
    </row>
    <row r="575" spans="1:8" ht="37.5" x14ac:dyDescent="0.2">
      <c r="A575" s="46" t="s">
        <v>310</v>
      </c>
      <c r="B575" s="47" t="s">
        <v>19</v>
      </c>
      <c r="C575" s="47" t="s">
        <v>7</v>
      </c>
      <c r="D575" s="47" t="s">
        <v>265</v>
      </c>
      <c r="E575" s="47"/>
      <c r="F575" s="29">
        <f>F576+F577</f>
        <v>35</v>
      </c>
      <c r="G575" s="90"/>
      <c r="H575" s="1"/>
    </row>
    <row r="576" spans="1:8" ht="18.75" x14ac:dyDescent="0.2">
      <c r="A576" s="46" t="s">
        <v>243</v>
      </c>
      <c r="B576" s="47" t="s">
        <v>19</v>
      </c>
      <c r="C576" s="47" t="s">
        <v>7</v>
      </c>
      <c r="D576" s="47" t="s">
        <v>265</v>
      </c>
      <c r="E576" s="47" t="s">
        <v>73</v>
      </c>
      <c r="F576" s="29">
        <v>25</v>
      </c>
      <c r="G576" s="90"/>
      <c r="H576" s="1"/>
    </row>
    <row r="577" spans="1:8" ht="18.75" x14ac:dyDescent="0.2">
      <c r="A577" s="46" t="s">
        <v>240</v>
      </c>
      <c r="B577" s="47" t="s">
        <v>19</v>
      </c>
      <c r="C577" s="47" t="s">
        <v>7</v>
      </c>
      <c r="D577" s="47" t="s">
        <v>265</v>
      </c>
      <c r="E577" s="47" t="s">
        <v>99</v>
      </c>
      <c r="F577" s="29">
        <v>10</v>
      </c>
      <c r="G577" s="90"/>
      <c r="H577" s="1"/>
    </row>
    <row r="578" spans="1:8" ht="18.75" x14ac:dyDescent="0.2">
      <c r="A578" s="46" t="s">
        <v>383</v>
      </c>
      <c r="B578" s="47" t="s">
        <v>19</v>
      </c>
      <c r="C578" s="47" t="s">
        <v>7</v>
      </c>
      <c r="D578" s="47" t="s">
        <v>221</v>
      </c>
      <c r="E578" s="47"/>
      <c r="F578" s="29">
        <f>F579+F580</f>
        <v>472</v>
      </c>
      <c r="G578" s="90"/>
      <c r="H578" s="1"/>
    </row>
    <row r="579" spans="1:8" ht="18.75" x14ac:dyDescent="0.2">
      <c r="A579" s="46" t="s">
        <v>78</v>
      </c>
      <c r="B579" s="47" t="s">
        <v>19</v>
      </c>
      <c r="C579" s="47" t="s">
        <v>7</v>
      </c>
      <c r="D579" s="47" t="s">
        <v>221</v>
      </c>
      <c r="E579" s="47" t="s">
        <v>76</v>
      </c>
      <c r="F579" s="29">
        <v>22</v>
      </c>
      <c r="G579" s="90"/>
      <c r="H579" s="1"/>
    </row>
    <row r="580" spans="1:8" ht="18.75" x14ac:dyDescent="0.2">
      <c r="A580" s="46" t="s">
        <v>243</v>
      </c>
      <c r="B580" s="47" t="s">
        <v>19</v>
      </c>
      <c r="C580" s="47" t="s">
        <v>7</v>
      </c>
      <c r="D580" s="47" t="s">
        <v>221</v>
      </c>
      <c r="E580" s="47" t="s">
        <v>73</v>
      </c>
      <c r="F580" s="29">
        <v>450</v>
      </c>
      <c r="G580" s="90"/>
      <c r="H580" s="1"/>
    </row>
    <row r="581" spans="1:8" ht="18.75" x14ac:dyDescent="0.2">
      <c r="A581" s="46" t="s">
        <v>384</v>
      </c>
      <c r="B581" s="47" t="s">
        <v>19</v>
      </c>
      <c r="C581" s="47" t="s">
        <v>7</v>
      </c>
      <c r="D581" s="47" t="s">
        <v>219</v>
      </c>
      <c r="E581" s="47"/>
      <c r="F581" s="29">
        <f>F583+F582</f>
        <v>2251.2000000000003</v>
      </c>
      <c r="G581" s="90"/>
      <c r="H581" s="1"/>
    </row>
    <row r="582" spans="1:8" ht="18.75" x14ac:dyDescent="0.2">
      <c r="A582" s="46" t="s">
        <v>242</v>
      </c>
      <c r="B582" s="47" t="s">
        <v>19</v>
      </c>
      <c r="C582" s="47" t="s">
        <v>7</v>
      </c>
      <c r="D582" s="47" t="s">
        <v>219</v>
      </c>
      <c r="E582" s="47" t="s">
        <v>73</v>
      </c>
      <c r="F582" s="29">
        <v>2137.8000000000002</v>
      </c>
      <c r="G582" s="90"/>
      <c r="H582" s="1"/>
    </row>
    <row r="583" spans="1:8" ht="18.75" x14ac:dyDescent="0.2">
      <c r="A583" s="46" t="s">
        <v>240</v>
      </c>
      <c r="B583" s="47" t="s">
        <v>19</v>
      </c>
      <c r="C583" s="47" t="s">
        <v>7</v>
      </c>
      <c r="D583" s="47" t="s">
        <v>219</v>
      </c>
      <c r="E583" s="47" t="s">
        <v>99</v>
      </c>
      <c r="F583" s="29">
        <v>113.4</v>
      </c>
      <c r="G583" s="90"/>
      <c r="H583" s="1"/>
    </row>
    <row r="584" spans="1:8" ht="18.75" x14ac:dyDescent="0.2">
      <c r="A584" s="46" t="s">
        <v>385</v>
      </c>
      <c r="B584" s="47" t="s">
        <v>19</v>
      </c>
      <c r="C584" s="47" t="s">
        <v>7</v>
      </c>
      <c r="D584" s="47" t="s">
        <v>218</v>
      </c>
      <c r="E584" s="47"/>
      <c r="F584" s="29">
        <f>F585+F586+F587</f>
        <v>185.39999999999998</v>
      </c>
      <c r="G584" s="90"/>
      <c r="H584" s="1"/>
    </row>
    <row r="585" spans="1:8" ht="18.75" x14ac:dyDescent="0.2">
      <c r="A585" s="46" t="s">
        <v>77</v>
      </c>
      <c r="B585" s="47" t="s">
        <v>19</v>
      </c>
      <c r="C585" s="47" t="s">
        <v>7</v>
      </c>
      <c r="D585" s="47" t="s">
        <v>218</v>
      </c>
      <c r="E585" s="47" t="s">
        <v>80</v>
      </c>
      <c r="F585" s="29">
        <v>71.099999999999994</v>
      </c>
      <c r="G585" s="90"/>
      <c r="H585" s="1"/>
    </row>
    <row r="586" spans="1:8" ht="18.75" x14ac:dyDescent="0.2">
      <c r="A586" s="46" t="s">
        <v>242</v>
      </c>
      <c r="B586" s="47" t="s">
        <v>19</v>
      </c>
      <c r="C586" s="47" t="s">
        <v>7</v>
      </c>
      <c r="D586" s="47" t="s">
        <v>218</v>
      </c>
      <c r="E586" s="47" t="s">
        <v>73</v>
      </c>
      <c r="F586" s="29">
        <v>40</v>
      </c>
      <c r="G586" s="90"/>
      <c r="H586" s="1"/>
    </row>
    <row r="587" spans="1:8" ht="18.75" x14ac:dyDescent="0.2">
      <c r="A587" s="46" t="s">
        <v>240</v>
      </c>
      <c r="B587" s="47" t="s">
        <v>19</v>
      </c>
      <c r="C587" s="47" t="s">
        <v>7</v>
      </c>
      <c r="D587" s="47" t="s">
        <v>218</v>
      </c>
      <c r="E587" s="47" t="s">
        <v>99</v>
      </c>
      <c r="F587" s="29">
        <v>74.3</v>
      </c>
      <c r="G587" s="90"/>
      <c r="H587" s="1"/>
    </row>
    <row r="588" spans="1:8" ht="26.25" customHeight="1" x14ac:dyDescent="0.2">
      <c r="A588" s="44" t="s">
        <v>65</v>
      </c>
      <c r="B588" s="45" t="s">
        <v>19</v>
      </c>
      <c r="C588" s="45" t="s">
        <v>9</v>
      </c>
      <c r="D588" s="45"/>
      <c r="E588" s="45"/>
      <c r="F588" s="33">
        <f>F589+F602+F612</f>
        <v>24517.600000000002</v>
      </c>
      <c r="G588" s="90"/>
      <c r="H588" s="1"/>
    </row>
    <row r="589" spans="1:8" ht="37.5" x14ac:dyDescent="0.2">
      <c r="A589" s="46" t="s">
        <v>33</v>
      </c>
      <c r="B589" s="47" t="s">
        <v>19</v>
      </c>
      <c r="C589" s="47" t="s">
        <v>9</v>
      </c>
      <c r="D589" s="47" t="s">
        <v>156</v>
      </c>
      <c r="E589" s="47"/>
      <c r="F589" s="29">
        <f>F590+F596+F599</f>
        <v>3387.2999999999997</v>
      </c>
      <c r="G589" s="90"/>
      <c r="H589" s="1"/>
    </row>
    <row r="590" spans="1:8" ht="18.75" x14ac:dyDescent="0.2">
      <c r="A590" s="46" t="s">
        <v>36</v>
      </c>
      <c r="B590" s="47" t="s">
        <v>19</v>
      </c>
      <c r="C590" s="47" t="s">
        <v>9</v>
      </c>
      <c r="D590" s="47" t="s">
        <v>179</v>
      </c>
      <c r="E590" s="47"/>
      <c r="F590" s="29">
        <f>F591+F592+F593+F594+F595</f>
        <v>419.2</v>
      </c>
      <c r="G590" s="90"/>
      <c r="H590" s="1"/>
    </row>
    <row r="591" spans="1:8" ht="18.75" x14ac:dyDescent="0.2">
      <c r="A591" s="46" t="s">
        <v>77</v>
      </c>
      <c r="B591" s="47" t="s">
        <v>19</v>
      </c>
      <c r="C591" s="47" t="s">
        <v>9</v>
      </c>
      <c r="D591" s="47" t="s">
        <v>179</v>
      </c>
      <c r="E591" s="47" t="s">
        <v>75</v>
      </c>
      <c r="F591" s="29">
        <v>11</v>
      </c>
      <c r="G591" s="90"/>
      <c r="H591" s="1"/>
    </row>
    <row r="592" spans="1:8" ht="18.75" x14ac:dyDescent="0.2">
      <c r="A592" s="46" t="s">
        <v>78</v>
      </c>
      <c r="B592" s="47" t="s">
        <v>19</v>
      </c>
      <c r="C592" s="47" t="s">
        <v>9</v>
      </c>
      <c r="D592" s="47" t="s">
        <v>179</v>
      </c>
      <c r="E592" s="47" t="s">
        <v>76</v>
      </c>
      <c r="F592" s="29">
        <v>25.3</v>
      </c>
      <c r="G592" s="83"/>
    </row>
    <row r="593" spans="1:7" ht="18.75" x14ac:dyDescent="0.2">
      <c r="A593" s="46" t="s">
        <v>242</v>
      </c>
      <c r="B593" s="47" t="s">
        <v>19</v>
      </c>
      <c r="C593" s="47" t="s">
        <v>9</v>
      </c>
      <c r="D593" s="47" t="s">
        <v>179</v>
      </c>
      <c r="E593" s="47" t="s">
        <v>73</v>
      </c>
      <c r="F593" s="29">
        <v>380</v>
      </c>
      <c r="G593" s="83"/>
    </row>
    <row r="594" spans="1:7" ht="18.75" x14ac:dyDescent="0.2">
      <c r="A594" s="46" t="s">
        <v>225</v>
      </c>
      <c r="B594" s="47" t="s">
        <v>19</v>
      </c>
      <c r="C594" s="47" t="s">
        <v>9</v>
      </c>
      <c r="D594" s="47" t="s">
        <v>179</v>
      </c>
      <c r="E594" s="47" t="s">
        <v>226</v>
      </c>
      <c r="F594" s="29">
        <v>0</v>
      </c>
      <c r="G594" s="83"/>
    </row>
    <row r="595" spans="1:7" ht="18.75" x14ac:dyDescent="0.2">
      <c r="A595" s="46" t="s">
        <v>278</v>
      </c>
      <c r="B595" s="47" t="s">
        <v>19</v>
      </c>
      <c r="C595" s="47" t="s">
        <v>9</v>
      </c>
      <c r="D595" s="47" t="s">
        <v>179</v>
      </c>
      <c r="E595" s="47" t="s">
        <v>88</v>
      </c>
      <c r="F595" s="29">
        <v>2.9</v>
      </c>
      <c r="G595" s="83"/>
    </row>
    <row r="596" spans="1:7" ht="104.25" customHeight="1" x14ac:dyDescent="0.2">
      <c r="A596" s="46" t="s">
        <v>282</v>
      </c>
      <c r="B596" s="47" t="s">
        <v>19</v>
      </c>
      <c r="C596" s="47" t="s">
        <v>9</v>
      </c>
      <c r="D596" s="47" t="s">
        <v>250</v>
      </c>
      <c r="E596" s="47"/>
      <c r="F596" s="29">
        <f>F597+F598</f>
        <v>2950</v>
      </c>
      <c r="G596" s="83"/>
    </row>
    <row r="597" spans="1:7" ht="18.75" x14ac:dyDescent="0.2">
      <c r="A597" s="46" t="s">
        <v>247</v>
      </c>
      <c r="B597" s="47" t="s">
        <v>19</v>
      </c>
      <c r="C597" s="47" t="s">
        <v>9</v>
      </c>
      <c r="D597" s="47" t="s">
        <v>250</v>
      </c>
      <c r="E597" s="47" t="s">
        <v>74</v>
      </c>
      <c r="F597" s="29">
        <v>2270</v>
      </c>
      <c r="G597" s="83"/>
    </row>
    <row r="598" spans="1:7" ht="37.5" x14ac:dyDescent="0.2">
      <c r="A598" s="46" t="s">
        <v>248</v>
      </c>
      <c r="B598" s="47" t="s">
        <v>19</v>
      </c>
      <c r="C598" s="47" t="s">
        <v>9</v>
      </c>
      <c r="D598" s="47" t="s">
        <v>250</v>
      </c>
      <c r="E598" s="47" t="s">
        <v>201</v>
      </c>
      <c r="F598" s="29">
        <v>680</v>
      </c>
      <c r="G598" s="83"/>
    </row>
    <row r="599" spans="1:7" ht="18.75" x14ac:dyDescent="0.2">
      <c r="A599" s="46" t="s">
        <v>475</v>
      </c>
      <c r="B599" s="47"/>
      <c r="C599" s="47"/>
      <c r="D599" s="47" t="s">
        <v>444</v>
      </c>
      <c r="E599" s="47"/>
      <c r="F599" s="29">
        <f>F600+F601</f>
        <v>18.100000000000001</v>
      </c>
      <c r="G599" s="83"/>
    </row>
    <row r="600" spans="1:7" ht="18.75" x14ac:dyDescent="0.2">
      <c r="A600" s="46" t="s">
        <v>247</v>
      </c>
      <c r="B600" s="47" t="s">
        <v>19</v>
      </c>
      <c r="C600" s="47" t="s">
        <v>9</v>
      </c>
      <c r="D600" s="47" t="s">
        <v>444</v>
      </c>
      <c r="E600" s="47" t="s">
        <v>74</v>
      </c>
      <c r="F600" s="29">
        <v>13.9</v>
      </c>
      <c r="G600" s="83"/>
    </row>
    <row r="601" spans="1:7" ht="37.5" x14ac:dyDescent="0.2">
      <c r="A601" s="46" t="s">
        <v>248</v>
      </c>
      <c r="B601" s="47" t="s">
        <v>19</v>
      </c>
      <c r="C601" s="47" t="s">
        <v>9</v>
      </c>
      <c r="D601" s="47" t="s">
        <v>444</v>
      </c>
      <c r="E601" s="47" t="s">
        <v>201</v>
      </c>
      <c r="F601" s="29">
        <v>4.2</v>
      </c>
      <c r="G601" s="83"/>
    </row>
    <row r="602" spans="1:7" ht="37.5" x14ac:dyDescent="0.2">
      <c r="A602" s="46" t="s">
        <v>52</v>
      </c>
      <c r="B602" s="47" t="s">
        <v>19</v>
      </c>
      <c r="C602" s="47" t="s">
        <v>9</v>
      </c>
      <c r="D602" s="47" t="s">
        <v>176</v>
      </c>
      <c r="E602" s="47"/>
      <c r="F602" s="29">
        <f>F603+F604+F605+F606+F607+F608+F609</f>
        <v>20951.500000000004</v>
      </c>
      <c r="G602" s="83"/>
    </row>
    <row r="603" spans="1:7" ht="18.75" x14ac:dyDescent="0.2">
      <c r="A603" s="46" t="s">
        <v>77</v>
      </c>
      <c r="B603" s="47" t="s">
        <v>19</v>
      </c>
      <c r="C603" s="47" t="s">
        <v>9</v>
      </c>
      <c r="D603" s="47" t="s">
        <v>176</v>
      </c>
      <c r="E603" s="47" t="s">
        <v>80</v>
      </c>
      <c r="F603" s="29">
        <v>1</v>
      </c>
      <c r="G603" s="83"/>
    </row>
    <row r="604" spans="1:7" ht="27.75" customHeight="1" x14ac:dyDescent="0.2">
      <c r="A604" s="46" t="s">
        <v>78</v>
      </c>
      <c r="B604" s="47" t="s">
        <v>19</v>
      </c>
      <c r="C604" s="47" t="s">
        <v>9</v>
      </c>
      <c r="D604" s="47" t="s">
        <v>176</v>
      </c>
      <c r="E604" s="47" t="s">
        <v>76</v>
      </c>
      <c r="F604" s="29">
        <v>62.2</v>
      </c>
      <c r="G604" s="83"/>
    </row>
    <row r="605" spans="1:7" ht="18.75" x14ac:dyDescent="0.2">
      <c r="A605" s="46" t="s">
        <v>242</v>
      </c>
      <c r="B605" s="47" t="s">
        <v>19</v>
      </c>
      <c r="C605" s="47" t="s">
        <v>9</v>
      </c>
      <c r="D605" s="47" t="s">
        <v>176</v>
      </c>
      <c r="E605" s="47" t="s">
        <v>73</v>
      </c>
      <c r="F605" s="29">
        <v>183</v>
      </c>
      <c r="G605" s="83"/>
    </row>
    <row r="606" spans="1:7" ht="18.75" x14ac:dyDescent="0.2">
      <c r="A606" s="46" t="s">
        <v>268</v>
      </c>
      <c r="B606" s="47" t="s">
        <v>19</v>
      </c>
      <c r="C606" s="47" t="s">
        <v>9</v>
      </c>
      <c r="D606" s="47" t="s">
        <v>176</v>
      </c>
      <c r="E606" s="47" t="s">
        <v>88</v>
      </c>
      <c r="F606" s="29">
        <v>0</v>
      </c>
      <c r="G606" s="83"/>
    </row>
    <row r="607" spans="1:7" ht="18.75" x14ac:dyDescent="0.2">
      <c r="A607" s="59" t="s">
        <v>382</v>
      </c>
      <c r="B607" s="47" t="s">
        <v>19</v>
      </c>
      <c r="C607" s="47" t="s">
        <v>9</v>
      </c>
      <c r="D607" s="47" t="s">
        <v>295</v>
      </c>
      <c r="E607" s="47"/>
      <c r="F607" s="29">
        <f>F608</f>
        <v>0</v>
      </c>
      <c r="G607" s="83"/>
    </row>
    <row r="608" spans="1:7" ht="18.75" x14ac:dyDescent="0.2">
      <c r="A608" s="46" t="s">
        <v>242</v>
      </c>
      <c r="B608" s="47" t="s">
        <v>19</v>
      </c>
      <c r="C608" s="47" t="s">
        <v>9</v>
      </c>
      <c r="D608" s="47" t="s">
        <v>295</v>
      </c>
      <c r="E608" s="47" t="s">
        <v>73</v>
      </c>
      <c r="F608" s="29">
        <v>0</v>
      </c>
      <c r="G608" s="83"/>
    </row>
    <row r="609" spans="1:7" ht="93" customHeight="1" x14ac:dyDescent="0.2">
      <c r="A609" s="46" t="s">
        <v>282</v>
      </c>
      <c r="B609" s="47" t="s">
        <v>19</v>
      </c>
      <c r="C609" s="47" t="s">
        <v>9</v>
      </c>
      <c r="D609" s="47" t="s">
        <v>263</v>
      </c>
      <c r="E609" s="47"/>
      <c r="F609" s="29">
        <f>F610+F611</f>
        <v>20705.300000000003</v>
      </c>
      <c r="G609" s="83"/>
    </row>
    <row r="610" spans="1:7" ht="18.75" x14ac:dyDescent="0.2">
      <c r="A610" s="46" t="s">
        <v>271</v>
      </c>
      <c r="B610" s="47" t="s">
        <v>19</v>
      </c>
      <c r="C610" s="47" t="s">
        <v>9</v>
      </c>
      <c r="D610" s="47" t="s">
        <v>263</v>
      </c>
      <c r="E610" s="47" t="s">
        <v>79</v>
      </c>
      <c r="F610" s="29">
        <v>15982.7</v>
      </c>
      <c r="G610" s="83"/>
    </row>
    <row r="611" spans="1:7" ht="37.5" x14ac:dyDescent="0.2">
      <c r="A611" s="46" t="s">
        <v>204</v>
      </c>
      <c r="B611" s="47" t="s">
        <v>19</v>
      </c>
      <c r="C611" s="47" t="s">
        <v>9</v>
      </c>
      <c r="D611" s="47" t="s">
        <v>263</v>
      </c>
      <c r="E611" s="47" t="s">
        <v>205</v>
      </c>
      <c r="F611" s="29">
        <v>4722.6000000000004</v>
      </c>
      <c r="G611" s="83"/>
    </row>
    <row r="612" spans="1:7" ht="22.5" customHeight="1" x14ac:dyDescent="0.2">
      <c r="A612" s="46" t="s">
        <v>220</v>
      </c>
      <c r="B612" s="47" t="s">
        <v>19</v>
      </c>
      <c r="C612" s="47" t="s">
        <v>9</v>
      </c>
      <c r="D612" s="47" t="s">
        <v>164</v>
      </c>
      <c r="E612" s="47"/>
      <c r="F612" s="29">
        <f>F613</f>
        <v>178.8</v>
      </c>
      <c r="G612" s="83"/>
    </row>
    <row r="613" spans="1:7" ht="22.5" customHeight="1" x14ac:dyDescent="0.2">
      <c r="A613" s="46" t="s">
        <v>385</v>
      </c>
      <c r="B613" s="47" t="s">
        <v>19</v>
      </c>
      <c r="C613" s="47" t="s">
        <v>9</v>
      </c>
      <c r="D613" s="47" t="s">
        <v>218</v>
      </c>
      <c r="E613" s="47"/>
      <c r="F613" s="29">
        <f>F614+F616+F615</f>
        <v>178.8</v>
      </c>
      <c r="G613" s="83"/>
    </row>
    <row r="614" spans="1:7" ht="22.5" customHeight="1" x14ac:dyDescent="0.2">
      <c r="A614" s="46" t="s">
        <v>77</v>
      </c>
      <c r="B614" s="47" t="s">
        <v>19</v>
      </c>
      <c r="C614" s="47" t="s">
        <v>9</v>
      </c>
      <c r="D614" s="47" t="s">
        <v>218</v>
      </c>
      <c r="E614" s="47" t="s">
        <v>80</v>
      </c>
      <c r="F614" s="29">
        <v>123.5</v>
      </c>
      <c r="G614" s="83"/>
    </row>
    <row r="615" spans="1:7" ht="22.5" customHeight="1" x14ac:dyDescent="0.2">
      <c r="A615" s="46" t="s">
        <v>77</v>
      </c>
      <c r="B615" s="47" t="s">
        <v>19</v>
      </c>
      <c r="C615" s="47" t="s">
        <v>9</v>
      </c>
      <c r="D615" s="47" t="s">
        <v>218</v>
      </c>
      <c r="E615" s="47" t="s">
        <v>75</v>
      </c>
      <c r="F615" s="29">
        <v>13.4</v>
      </c>
      <c r="G615" s="83"/>
    </row>
    <row r="616" spans="1:7" ht="18.75" x14ac:dyDescent="0.2">
      <c r="A616" s="46" t="s">
        <v>242</v>
      </c>
      <c r="B616" s="47" t="s">
        <v>19</v>
      </c>
      <c r="C616" s="47" t="s">
        <v>9</v>
      </c>
      <c r="D616" s="47" t="s">
        <v>218</v>
      </c>
      <c r="E616" s="47" t="s">
        <v>73</v>
      </c>
      <c r="F616" s="29">
        <v>41.9</v>
      </c>
      <c r="G616" s="83"/>
    </row>
    <row r="617" spans="1:7" ht="18.75" x14ac:dyDescent="0.2">
      <c r="A617" s="44" t="s">
        <v>102</v>
      </c>
      <c r="B617" s="45" t="s">
        <v>14</v>
      </c>
      <c r="C617" s="45"/>
      <c r="D617" s="45"/>
      <c r="E617" s="45"/>
      <c r="F617" s="33">
        <f>F618</f>
        <v>1000</v>
      </c>
      <c r="G617" s="83"/>
    </row>
    <row r="618" spans="1:7" ht="18.75" x14ac:dyDescent="0.2">
      <c r="A618" s="46" t="s">
        <v>342</v>
      </c>
      <c r="B618" s="47" t="s">
        <v>14</v>
      </c>
      <c r="C618" s="47" t="s">
        <v>14</v>
      </c>
      <c r="D618" s="47"/>
      <c r="E618" s="47"/>
      <c r="F618" s="29">
        <f>F619</f>
        <v>1000</v>
      </c>
      <c r="G618" s="83"/>
    </row>
    <row r="619" spans="1:7" ht="18.75" x14ac:dyDescent="0.2">
      <c r="A619" s="46" t="s">
        <v>90</v>
      </c>
      <c r="B619" s="47" t="s">
        <v>14</v>
      </c>
      <c r="C619" s="47" t="s">
        <v>14</v>
      </c>
      <c r="D619" s="47" t="s">
        <v>193</v>
      </c>
      <c r="E619" s="47" t="s">
        <v>89</v>
      </c>
      <c r="F619" s="29">
        <v>1000</v>
      </c>
      <c r="G619" s="83"/>
    </row>
    <row r="620" spans="1:7" ht="18.75" x14ac:dyDescent="0.2">
      <c r="A620" s="53" t="s">
        <v>24</v>
      </c>
      <c r="B620" s="45" t="s">
        <v>25</v>
      </c>
      <c r="C620" s="45"/>
      <c r="D620" s="45"/>
      <c r="E620" s="45"/>
      <c r="F620" s="33">
        <f>F621+F625+F631</f>
        <v>19498.8</v>
      </c>
      <c r="G620" s="83"/>
    </row>
    <row r="621" spans="1:7" ht="18.75" x14ac:dyDescent="0.2">
      <c r="A621" s="70" t="s">
        <v>55</v>
      </c>
      <c r="B621" s="45" t="s">
        <v>25</v>
      </c>
      <c r="C621" s="45" t="s">
        <v>7</v>
      </c>
      <c r="D621" s="45"/>
      <c r="E621" s="45"/>
      <c r="F621" s="33">
        <f>F622</f>
        <v>4911.5</v>
      </c>
      <c r="G621" s="83"/>
    </row>
    <row r="622" spans="1:7" ht="18.75" x14ac:dyDescent="0.2">
      <c r="A622" s="46" t="s">
        <v>56</v>
      </c>
      <c r="B622" s="47" t="s">
        <v>25</v>
      </c>
      <c r="C622" s="47" t="s">
        <v>7</v>
      </c>
      <c r="D622" s="47" t="s">
        <v>194</v>
      </c>
      <c r="E622" s="47"/>
      <c r="F622" s="29">
        <f>F623</f>
        <v>4911.5</v>
      </c>
      <c r="G622" s="83"/>
    </row>
    <row r="623" spans="1:7" ht="18.75" x14ac:dyDescent="0.2">
      <c r="A623" s="46" t="s">
        <v>140</v>
      </c>
      <c r="B623" s="47" t="s">
        <v>25</v>
      </c>
      <c r="C623" s="47" t="s">
        <v>7</v>
      </c>
      <c r="D623" s="47" t="s">
        <v>171</v>
      </c>
      <c r="E623" s="47"/>
      <c r="F623" s="29">
        <f>F624</f>
        <v>4911.5</v>
      </c>
      <c r="G623" s="83"/>
    </row>
    <row r="624" spans="1:7" ht="18.75" x14ac:dyDescent="0.2">
      <c r="A624" s="71" t="s">
        <v>432</v>
      </c>
      <c r="B624" s="47" t="s">
        <v>25</v>
      </c>
      <c r="C624" s="47" t="s">
        <v>7</v>
      </c>
      <c r="D624" s="47" t="s">
        <v>171</v>
      </c>
      <c r="E624" s="47" t="s">
        <v>83</v>
      </c>
      <c r="F624" s="29">
        <v>4911.5</v>
      </c>
      <c r="G624" s="83"/>
    </row>
    <row r="625" spans="1:9" ht="18.75" x14ac:dyDescent="0.2">
      <c r="A625" s="44" t="s">
        <v>72</v>
      </c>
      <c r="B625" s="45" t="s">
        <v>25</v>
      </c>
      <c r="C625" s="45" t="s">
        <v>9</v>
      </c>
      <c r="D625" s="45"/>
      <c r="E625" s="45"/>
      <c r="F625" s="33">
        <f>F626+F628</f>
        <v>12704.5</v>
      </c>
      <c r="G625" s="83"/>
    </row>
    <row r="626" spans="1:9" ht="46.5" customHeight="1" x14ac:dyDescent="0.2">
      <c r="A626" s="46" t="s">
        <v>92</v>
      </c>
      <c r="B626" s="47" t="s">
        <v>25</v>
      </c>
      <c r="C626" s="47" t="s">
        <v>9</v>
      </c>
      <c r="D626" s="47" t="s">
        <v>323</v>
      </c>
      <c r="E626" s="47"/>
      <c r="F626" s="29">
        <f>F627</f>
        <v>9073.6</v>
      </c>
      <c r="G626" s="85"/>
      <c r="H626" s="2"/>
    </row>
    <row r="627" spans="1:9" ht="18.75" x14ac:dyDescent="0.2">
      <c r="A627" s="46" t="s">
        <v>242</v>
      </c>
      <c r="B627" s="47" t="s">
        <v>25</v>
      </c>
      <c r="C627" s="47" t="s">
        <v>9</v>
      </c>
      <c r="D627" s="47" t="s">
        <v>323</v>
      </c>
      <c r="E627" s="47" t="s">
        <v>73</v>
      </c>
      <c r="F627" s="29">
        <v>9073.6</v>
      </c>
      <c r="G627" s="85"/>
      <c r="H627" s="2"/>
    </row>
    <row r="628" spans="1:9" ht="18.75" x14ac:dyDescent="0.2">
      <c r="A628" s="46" t="s">
        <v>87</v>
      </c>
      <c r="B628" s="47" t="s">
        <v>25</v>
      </c>
      <c r="C628" s="47" t="s">
        <v>9</v>
      </c>
      <c r="D628" s="47" t="s">
        <v>245</v>
      </c>
      <c r="E628" s="47"/>
      <c r="F628" s="29">
        <f>F629+F630</f>
        <v>3630.9</v>
      </c>
      <c r="G628" s="85"/>
      <c r="H628" s="2"/>
    </row>
    <row r="629" spans="1:9" ht="18.75" x14ac:dyDescent="0.2">
      <c r="A629" s="41" t="s">
        <v>408</v>
      </c>
      <c r="B629" s="47" t="s">
        <v>25</v>
      </c>
      <c r="C629" s="47" t="s">
        <v>9</v>
      </c>
      <c r="D629" s="47" t="s">
        <v>245</v>
      </c>
      <c r="E629" s="47" t="s">
        <v>303</v>
      </c>
      <c r="F629" s="29">
        <v>2630.9</v>
      </c>
      <c r="G629" s="85"/>
      <c r="H629" s="2"/>
    </row>
    <row r="630" spans="1:9" ht="18.75" x14ac:dyDescent="0.2">
      <c r="A630" s="41" t="s">
        <v>409</v>
      </c>
      <c r="B630" s="47" t="s">
        <v>25</v>
      </c>
      <c r="C630" s="47" t="s">
        <v>9</v>
      </c>
      <c r="D630" s="47" t="s">
        <v>245</v>
      </c>
      <c r="E630" s="47" t="s">
        <v>303</v>
      </c>
      <c r="F630" s="29">
        <v>1000</v>
      </c>
      <c r="G630" s="85"/>
      <c r="H630" s="2"/>
    </row>
    <row r="631" spans="1:9" ht="23.25" customHeight="1" x14ac:dyDescent="0.2">
      <c r="A631" s="44" t="s">
        <v>57</v>
      </c>
      <c r="B631" s="45" t="s">
        <v>25</v>
      </c>
      <c r="C631" s="45" t="s">
        <v>10</v>
      </c>
      <c r="D631" s="45"/>
      <c r="E631" s="45"/>
      <c r="F631" s="33">
        <f>F633+F632+F641+F639</f>
        <v>1882.8</v>
      </c>
      <c r="G631" s="85"/>
      <c r="H631" s="2"/>
      <c r="I631" s="2"/>
    </row>
    <row r="632" spans="1:9" ht="23.25" customHeight="1" x14ac:dyDescent="0.2">
      <c r="A632" s="46" t="s">
        <v>433</v>
      </c>
      <c r="B632" s="47" t="s">
        <v>25</v>
      </c>
      <c r="C632" s="47" t="s">
        <v>10</v>
      </c>
      <c r="D632" s="47" t="s">
        <v>425</v>
      </c>
      <c r="E632" s="47" t="s">
        <v>89</v>
      </c>
      <c r="F632" s="29">
        <v>250</v>
      </c>
      <c r="G632" s="85"/>
      <c r="H632" s="2"/>
      <c r="I632" s="2"/>
    </row>
    <row r="633" spans="1:9" ht="64.5" customHeight="1" x14ac:dyDescent="0.2">
      <c r="A633" s="46" t="s">
        <v>95</v>
      </c>
      <c r="B633" s="47" t="s">
        <v>25</v>
      </c>
      <c r="C633" s="47" t="s">
        <v>10</v>
      </c>
      <c r="D633" s="47" t="s">
        <v>154</v>
      </c>
      <c r="E633" s="47"/>
      <c r="F633" s="29">
        <f>F634+F637+F638+F636+F635</f>
        <v>1265.7</v>
      </c>
      <c r="G633" s="85"/>
      <c r="H633" s="2"/>
      <c r="I633" s="2"/>
    </row>
    <row r="634" spans="1:9" ht="18.75" x14ac:dyDescent="0.2">
      <c r="A634" s="46" t="s">
        <v>107</v>
      </c>
      <c r="B634" s="47" t="s">
        <v>25</v>
      </c>
      <c r="C634" s="47" t="s">
        <v>10</v>
      </c>
      <c r="D634" s="47" t="s">
        <v>154</v>
      </c>
      <c r="E634" s="47" t="s">
        <v>74</v>
      </c>
      <c r="F634" s="29">
        <v>903.5</v>
      </c>
      <c r="G634" s="85"/>
      <c r="H634" s="2"/>
      <c r="I634" s="2"/>
    </row>
    <row r="635" spans="1:9" ht="18.75" x14ac:dyDescent="0.2">
      <c r="A635" s="46" t="s">
        <v>108</v>
      </c>
      <c r="B635" s="47" t="s">
        <v>25</v>
      </c>
      <c r="C635" s="47" t="s">
        <v>10</v>
      </c>
      <c r="D635" s="47" t="s">
        <v>154</v>
      </c>
      <c r="E635" s="47" t="s">
        <v>75</v>
      </c>
      <c r="F635" s="29">
        <v>4.3</v>
      </c>
      <c r="G635" s="85"/>
      <c r="H635" s="2"/>
      <c r="I635" s="2"/>
    </row>
    <row r="636" spans="1:9" ht="37.5" x14ac:dyDescent="0.2">
      <c r="A636" s="46" t="s">
        <v>200</v>
      </c>
      <c r="B636" s="47" t="s">
        <v>25</v>
      </c>
      <c r="C636" s="47" t="s">
        <v>10</v>
      </c>
      <c r="D636" s="47" t="s">
        <v>154</v>
      </c>
      <c r="E636" s="47" t="s">
        <v>201</v>
      </c>
      <c r="F636" s="29">
        <v>272.8</v>
      </c>
      <c r="G636" s="85"/>
      <c r="H636" s="2"/>
      <c r="I636" s="2"/>
    </row>
    <row r="637" spans="1:9" ht="18.75" x14ac:dyDescent="0.2">
      <c r="A637" s="46" t="s">
        <v>78</v>
      </c>
      <c r="B637" s="47" t="s">
        <v>25</v>
      </c>
      <c r="C637" s="47" t="s">
        <v>10</v>
      </c>
      <c r="D637" s="47" t="s">
        <v>154</v>
      </c>
      <c r="E637" s="47" t="s">
        <v>76</v>
      </c>
      <c r="F637" s="29">
        <v>7</v>
      </c>
      <c r="G637" s="85"/>
      <c r="H637" s="2"/>
      <c r="I637" s="2"/>
    </row>
    <row r="638" spans="1:9" ht="18.75" x14ac:dyDescent="0.2">
      <c r="A638" s="46" t="s">
        <v>242</v>
      </c>
      <c r="B638" s="47" t="s">
        <v>25</v>
      </c>
      <c r="C638" s="47" t="s">
        <v>10</v>
      </c>
      <c r="D638" s="47" t="s">
        <v>154</v>
      </c>
      <c r="E638" s="47" t="s">
        <v>73</v>
      </c>
      <c r="F638" s="29">
        <v>78.099999999999994</v>
      </c>
      <c r="G638" s="85"/>
      <c r="H638" s="2"/>
      <c r="I638" s="2"/>
    </row>
    <row r="639" spans="1:9" ht="37.5" x14ac:dyDescent="0.2">
      <c r="A639" s="46" t="s">
        <v>434</v>
      </c>
      <c r="B639" s="47" t="s">
        <v>25</v>
      </c>
      <c r="C639" s="47" t="s">
        <v>10</v>
      </c>
      <c r="D639" s="47" t="s">
        <v>379</v>
      </c>
      <c r="E639" s="47"/>
      <c r="F639" s="29">
        <f>F640</f>
        <v>50.1</v>
      </c>
      <c r="G639" s="85"/>
      <c r="H639" s="2"/>
      <c r="I639" s="2"/>
    </row>
    <row r="640" spans="1:9" ht="18.75" x14ac:dyDescent="0.2">
      <c r="A640" s="46" t="s">
        <v>242</v>
      </c>
      <c r="B640" s="47" t="s">
        <v>25</v>
      </c>
      <c r="C640" s="47" t="s">
        <v>10</v>
      </c>
      <c r="D640" s="47" t="s">
        <v>379</v>
      </c>
      <c r="E640" s="47" t="s">
        <v>73</v>
      </c>
      <c r="F640" s="29">
        <v>50.1</v>
      </c>
      <c r="G640" s="85"/>
      <c r="H640" s="2"/>
      <c r="I640" s="2"/>
    </row>
    <row r="641" spans="1:9" ht="45" customHeight="1" x14ac:dyDescent="0.2">
      <c r="A641" s="46" t="s">
        <v>348</v>
      </c>
      <c r="B641" s="47" t="s">
        <v>25</v>
      </c>
      <c r="C641" s="47" t="s">
        <v>10</v>
      </c>
      <c r="D641" s="47"/>
      <c r="E641" s="47"/>
      <c r="F641" s="29">
        <f>F643+F642</f>
        <v>317</v>
      </c>
      <c r="G641" s="85"/>
      <c r="H641" s="2"/>
      <c r="I641" s="2"/>
    </row>
    <row r="642" spans="1:9" ht="37.5" x14ac:dyDescent="0.2">
      <c r="A642" s="46" t="s">
        <v>266</v>
      </c>
      <c r="B642" s="47" t="s">
        <v>25</v>
      </c>
      <c r="C642" s="47" t="s">
        <v>10</v>
      </c>
      <c r="D642" s="47" t="s">
        <v>349</v>
      </c>
      <c r="E642" s="47" t="s">
        <v>125</v>
      </c>
      <c r="F642" s="29">
        <v>17.2</v>
      </c>
      <c r="G642" s="85"/>
      <c r="H642" s="2"/>
      <c r="I642" s="2"/>
    </row>
    <row r="643" spans="1:9" ht="18.75" x14ac:dyDescent="0.2">
      <c r="A643" s="46" t="s">
        <v>242</v>
      </c>
      <c r="B643" s="47" t="s">
        <v>25</v>
      </c>
      <c r="C643" s="47" t="s">
        <v>10</v>
      </c>
      <c r="D643" s="47" t="s">
        <v>349</v>
      </c>
      <c r="E643" s="47" t="s">
        <v>73</v>
      </c>
      <c r="F643" s="29">
        <v>299.8</v>
      </c>
      <c r="G643" s="85"/>
      <c r="H643" s="2"/>
      <c r="I643" s="2"/>
    </row>
    <row r="644" spans="1:9" ht="18.75" x14ac:dyDescent="0.2">
      <c r="A644" s="44" t="s">
        <v>54</v>
      </c>
      <c r="B644" s="45" t="s">
        <v>27</v>
      </c>
      <c r="C644" s="47"/>
      <c r="D644" s="47"/>
      <c r="E644" s="47"/>
      <c r="F644" s="33">
        <f>F645</f>
        <v>1680.6</v>
      </c>
      <c r="G644" s="84"/>
      <c r="H644" s="2"/>
      <c r="I644" s="2"/>
    </row>
    <row r="645" spans="1:9" ht="18.75" x14ac:dyDescent="0.2">
      <c r="A645" s="52" t="s">
        <v>66</v>
      </c>
      <c r="B645" s="45" t="s">
        <v>27</v>
      </c>
      <c r="C645" s="45" t="s">
        <v>17</v>
      </c>
      <c r="D645" s="45"/>
      <c r="E645" s="45"/>
      <c r="F645" s="29">
        <f>F646+F649</f>
        <v>1680.6</v>
      </c>
      <c r="G645" s="85"/>
      <c r="H645" s="2"/>
      <c r="I645" s="2"/>
    </row>
    <row r="646" spans="1:9" ht="75" x14ac:dyDescent="0.2">
      <c r="A646" s="56" t="s">
        <v>304</v>
      </c>
      <c r="B646" s="45" t="s">
        <v>27</v>
      </c>
      <c r="C646" s="45" t="s">
        <v>17</v>
      </c>
      <c r="D646" s="47" t="s">
        <v>306</v>
      </c>
      <c r="E646" s="45"/>
      <c r="F646" s="29">
        <f>F647+F648</f>
        <v>433.9</v>
      </c>
      <c r="G646" s="85"/>
      <c r="H646" s="2"/>
      <c r="I646" s="2"/>
    </row>
    <row r="647" spans="1:9" ht="18.75" x14ac:dyDescent="0.2">
      <c r="A647" s="46" t="s">
        <v>242</v>
      </c>
      <c r="B647" s="45" t="s">
        <v>27</v>
      </c>
      <c r="C647" s="45" t="s">
        <v>17</v>
      </c>
      <c r="D647" s="47" t="s">
        <v>306</v>
      </c>
      <c r="E647" s="47" t="s">
        <v>73</v>
      </c>
      <c r="F647" s="29">
        <v>412.2</v>
      </c>
      <c r="G647" s="85"/>
      <c r="H647" s="2"/>
      <c r="I647" s="2"/>
    </row>
    <row r="648" spans="1:9" ht="18.75" x14ac:dyDescent="0.2">
      <c r="A648" s="46" t="s">
        <v>305</v>
      </c>
      <c r="B648" s="45" t="s">
        <v>27</v>
      </c>
      <c r="C648" s="45" t="s">
        <v>17</v>
      </c>
      <c r="D648" s="47" t="s">
        <v>306</v>
      </c>
      <c r="E648" s="47" t="s">
        <v>73</v>
      </c>
      <c r="F648" s="29">
        <v>21.7</v>
      </c>
      <c r="G648" s="85"/>
      <c r="H648" s="2"/>
      <c r="I648" s="2"/>
    </row>
    <row r="649" spans="1:9" ht="18.75" x14ac:dyDescent="0.2">
      <c r="A649" s="46" t="s">
        <v>38</v>
      </c>
      <c r="B649" s="47" t="s">
        <v>27</v>
      </c>
      <c r="C649" s="47" t="s">
        <v>17</v>
      </c>
      <c r="D649" s="47" t="s">
        <v>164</v>
      </c>
      <c r="E649" s="47"/>
      <c r="F649" s="29">
        <f>F650</f>
        <v>1246.7</v>
      </c>
      <c r="G649" s="85"/>
      <c r="H649" s="2"/>
      <c r="I649" s="2"/>
    </row>
    <row r="650" spans="1:9" ht="18.75" x14ac:dyDescent="0.2">
      <c r="A650" s="46" t="s">
        <v>392</v>
      </c>
      <c r="B650" s="47" t="s">
        <v>27</v>
      </c>
      <c r="C650" s="47" t="s">
        <v>17</v>
      </c>
      <c r="D650" s="47" t="s">
        <v>195</v>
      </c>
      <c r="E650" s="47"/>
      <c r="F650" s="29">
        <f>F651+F652</f>
        <v>1246.7</v>
      </c>
      <c r="G650" s="85"/>
      <c r="H650" s="2"/>
      <c r="I650" s="2"/>
    </row>
    <row r="651" spans="1:9" ht="18.75" x14ac:dyDescent="0.2">
      <c r="A651" s="46" t="s">
        <v>242</v>
      </c>
      <c r="B651" s="47" t="s">
        <v>27</v>
      </c>
      <c r="C651" s="47" t="s">
        <v>17</v>
      </c>
      <c r="D651" s="47" t="s">
        <v>195</v>
      </c>
      <c r="E651" s="47" t="s">
        <v>73</v>
      </c>
      <c r="F651" s="29">
        <v>779.7</v>
      </c>
      <c r="G651" s="84"/>
      <c r="H651" s="2"/>
      <c r="I651" s="2"/>
    </row>
    <row r="652" spans="1:9" ht="37.5" x14ac:dyDescent="0.2">
      <c r="A652" s="46" t="s">
        <v>266</v>
      </c>
      <c r="B652" s="47" t="s">
        <v>27</v>
      </c>
      <c r="C652" s="47" t="s">
        <v>17</v>
      </c>
      <c r="D652" s="47" t="s">
        <v>195</v>
      </c>
      <c r="E652" s="47" t="s">
        <v>125</v>
      </c>
      <c r="F652" s="29">
        <v>467</v>
      </c>
      <c r="G652" s="84"/>
      <c r="H652" s="2"/>
      <c r="I652" s="2"/>
    </row>
    <row r="653" spans="1:9" ht="18.75" x14ac:dyDescent="0.2">
      <c r="A653" s="44" t="s">
        <v>67</v>
      </c>
      <c r="B653" s="45" t="s">
        <v>30</v>
      </c>
      <c r="C653" s="45" t="s">
        <v>8</v>
      </c>
      <c r="D653" s="45"/>
      <c r="E653" s="45"/>
      <c r="F653" s="33">
        <f>F654</f>
        <v>99</v>
      </c>
      <c r="G653" s="85"/>
      <c r="H653" s="2"/>
      <c r="I653" s="2"/>
    </row>
    <row r="654" spans="1:9" ht="18.75" x14ac:dyDescent="0.2">
      <c r="A654" s="52" t="s">
        <v>69</v>
      </c>
      <c r="B654" s="47" t="s">
        <v>30</v>
      </c>
      <c r="C654" s="47" t="s">
        <v>8</v>
      </c>
      <c r="D654" s="47" t="s">
        <v>196</v>
      </c>
      <c r="E654" s="47"/>
      <c r="F654" s="29">
        <f>F655</f>
        <v>99</v>
      </c>
      <c r="G654" s="85"/>
      <c r="H654" s="2"/>
      <c r="I654" s="2"/>
    </row>
    <row r="655" spans="1:9" ht="18.75" x14ac:dyDescent="0.2">
      <c r="A655" s="46" t="s">
        <v>242</v>
      </c>
      <c r="B655" s="47" t="s">
        <v>30</v>
      </c>
      <c r="C655" s="47" t="s">
        <v>8</v>
      </c>
      <c r="D655" s="47" t="s">
        <v>196</v>
      </c>
      <c r="E655" s="47" t="s">
        <v>73</v>
      </c>
      <c r="F655" s="29">
        <v>99</v>
      </c>
      <c r="G655" s="85"/>
      <c r="H655" s="2"/>
      <c r="I655" s="2"/>
    </row>
    <row r="656" spans="1:9" ht="18.75" x14ac:dyDescent="0.2">
      <c r="A656" s="44" t="s">
        <v>141</v>
      </c>
      <c r="B656" s="45" t="s">
        <v>58</v>
      </c>
      <c r="C656" s="45"/>
      <c r="D656" s="45"/>
      <c r="E656" s="45"/>
      <c r="F656" s="33">
        <f>F658</f>
        <v>0</v>
      </c>
      <c r="G656" s="85"/>
    </row>
    <row r="657" spans="1:7" ht="23.25" customHeight="1" x14ac:dyDescent="0.2">
      <c r="A657" s="52" t="s">
        <v>142</v>
      </c>
      <c r="B657" s="45" t="s">
        <v>58</v>
      </c>
      <c r="C657" s="45" t="s">
        <v>7</v>
      </c>
      <c r="D657" s="45"/>
      <c r="E657" s="45"/>
      <c r="F657" s="33">
        <f>F658</f>
        <v>0</v>
      </c>
      <c r="G657" s="84"/>
    </row>
    <row r="658" spans="1:7" ht="18.75" x14ac:dyDescent="0.2">
      <c r="A658" s="46" t="s">
        <v>40</v>
      </c>
      <c r="B658" s="47" t="s">
        <v>58</v>
      </c>
      <c r="C658" s="47" t="s">
        <v>7</v>
      </c>
      <c r="D658" s="47" t="s">
        <v>197</v>
      </c>
      <c r="E658" s="47"/>
      <c r="F658" s="29">
        <f>F659</f>
        <v>0</v>
      </c>
      <c r="G658" s="84"/>
    </row>
    <row r="659" spans="1:7" ht="18.75" x14ac:dyDescent="0.2">
      <c r="A659" s="46" t="s">
        <v>93</v>
      </c>
      <c r="B659" s="47" t="s">
        <v>58</v>
      </c>
      <c r="C659" s="47" t="s">
        <v>7</v>
      </c>
      <c r="D659" s="47" t="s">
        <v>198</v>
      </c>
      <c r="E659" s="47"/>
      <c r="F659" s="29">
        <f>F660</f>
        <v>0</v>
      </c>
      <c r="G659" s="84"/>
    </row>
    <row r="660" spans="1:7" ht="18.75" x14ac:dyDescent="0.2">
      <c r="A660" s="46" t="s">
        <v>81</v>
      </c>
      <c r="B660" s="47" t="s">
        <v>58</v>
      </c>
      <c r="C660" s="47" t="s">
        <v>7</v>
      </c>
      <c r="D660" s="47" t="s">
        <v>198</v>
      </c>
      <c r="E660" s="47" t="s">
        <v>130</v>
      </c>
      <c r="F660" s="29">
        <v>0</v>
      </c>
      <c r="G660" s="84"/>
    </row>
    <row r="661" spans="1:7" ht="37.5" x14ac:dyDescent="0.2">
      <c r="A661" s="44" t="s">
        <v>222</v>
      </c>
      <c r="B661" s="45" t="s">
        <v>59</v>
      </c>
      <c r="C661" s="45"/>
      <c r="D661" s="45"/>
      <c r="E661" s="45"/>
      <c r="F661" s="33">
        <f>F662+F667</f>
        <v>184710.9</v>
      </c>
      <c r="G661" s="84"/>
    </row>
    <row r="662" spans="1:7" ht="37.5" x14ac:dyDescent="0.2">
      <c r="A662" s="44" t="s">
        <v>68</v>
      </c>
      <c r="B662" s="45" t="s">
        <v>59</v>
      </c>
      <c r="C662" s="45" t="s">
        <v>7</v>
      </c>
      <c r="D662" s="45"/>
      <c r="E662" s="45"/>
      <c r="F662" s="33">
        <f>F663</f>
        <v>183208</v>
      </c>
      <c r="G662" s="84"/>
    </row>
    <row r="663" spans="1:7" ht="18.75" x14ac:dyDescent="0.2">
      <c r="A663" s="46" t="s">
        <v>223</v>
      </c>
      <c r="B663" s="47" t="s">
        <v>59</v>
      </c>
      <c r="C663" s="47" t="s">
        <v>7</v>
      </c>
      <c r="D663" s="47"/>
      <c r="E663" s="47" t="s">
        <v>239</v>
      </c>
      <c r="F663" s="29">
        <f>F664</f>
        <v>183208</v>
      </c>
      <c r="G663" s="84"/>
    </row>
    <row r="664" spans="1:7" ht="21.75" customHeight="1" x14ac:dyDescent="0.2">
      <c r="A664" s="46" t="s">
        <v>224</v>
      </c>
      <c r="B664" s="47" t="s">
        <v>59</v>
      </c>
      <c r="C664" s="47" t="s">
        <v>7</v>
      </c>
      <c r="D664" s="47"/>
      <c r="E664" s="47" t="s">
        <v>238</v>
      </c>
      <c r="F664" s="29">
        <f>F665+F666</f>
        <v>183208</v>
      </c>
      <c r="G664" s="83"/>
    </row>
    <row r="665" spans="1:7" ht="18.75" x14ac:dyDescent="0.2">
      <c r="A665" s="46" t="s">
        <v>279</v>
      </c>
      <c r="B665" s="47" t="s">
        <v>59</v>
      </c>
      <c r="C665" s="47" t="s">
        <v>7</v>
      </c>
      <c r="D665" s="47" t="s">
        <v>410</v>
      </c>
      <c r="E665" s="47" t="s">
        <v>129</v>
      </c>
      <c r="F665" s="29">
        <v>165032.1</v>
      </c>
      <c r="G665" s="83"/>
    </row>
    <row r="666" spans="1:7" ht="18.75" x14ac:dyDescent="0.2">
      <c r="A666" s="46" t="s">
        <v>280</v>
      </c>
      <c r="B666" s="47" t="s">
        <v>59</v>
      </c>
      <c r="C666" s="47" t="s">
        <v>7</v>
      </c>
      <c r="D666" s="47" t="s">
        <v>172</v>
      </c>
      <c r="E666" s="47" t="s">
        <v>129</v>
      </c>
      <c r="F666" s="29">
        <v>18175.900000000001</v>
      </c>
      <c r="G666" s="83"/>
    </row>
    <row r="667" spans="1:7" ht="66" customHeight="1" x14ac:dyDescent="0.3">
      <c r="A667" s="72" t="s">
        <v>290</v>
      </c>
      <c r="B667" s="47" t="s">
        <v>59</v>
      </c>
      <c r="C667" s="73" t="s">
        <v>15</v>
      </c>
      <c r="D667" s="47"/>
      <c r="E667" s="47"/>
      <c r="F667" s="29">
        <f>F668+F669+F670</f>
        <v>1502.9</v>
      </c>
      <c r="G667" s="83"/>
    </row>
    <row r="668" spans="1:7" ht="66" customHeight="1" x14ac:dyDescent="0.3">
      <c r="A668" s="43" t="s">
        <v>472</v>
      </c>
      <c r="B668" s="47" t="s">
        <v>59</v>
      </c>
      <c r="C668" s="73" t="s">
        <v>15</v>
      </c>
      <c r="D668" s="38" t="s">
        <v>474</v>
      </c>
      <c r="E668" s="47" t="s">
        <v>343</v>
      </c>
      <c r="F668" s="29">
        <v>100</v>
      </c>
      <c r="G668" s="83"/>
    </row>
    <row r="669" spans="1:7" ht="66" customHeight="1" x14ac:dyDescent="0.3">
      <c r="A669" s="43" t="s">
        <v>471</v>
      </c>
      <c r="B669" s="47" t="s">
        <v>59</v>
      </c>
      <c r="C669" s="73" t="s">
        <v>15</v>
      </c>
      <c r="D669" s="38" t="s">
        <v>473</v>
      </c>
      <c r="E669" s="47" t="s">
        <v>343</v>
      </c>
      <c r="F669" s="29">
        <v>1250</v>
      </c>
      <c r="G669" s="83"/>
    </row>
    <row r="670" spans="1:7" ht="22.5" customHeight="1" x14ac:dyDescent="0.3">
      <c r="A670" s="72" t="s">
        <v>291</v>
      </c>
      <c r="B670" s="47" t="s">
        <v>59</v>
      </c>
      <c r="C670" s="73" t="s">
        <v>15</v>
      </c>
      <c r="D670" s="47" t="s">
        <v>344</v>
      </c>
      <c r="E670" s="47" t="s">
        <v>343</v>
      </c>
      <c r="F670" s="29">
        <v>152.9</v>
      </c>
      <c r="G670" s="83"/>
    </row>
    <row r="671" spans="1:7" ht="18.75" x14ac:dyDescent="0.3">
      <c r="A671" s="74" t="s">
        <v>94</v>
      </c>
      <c r="B671" s="45"/>
      <c r="C671" s="45"/>
      <c r="D671" s="45"/>
      <c r="E671" s="47"/>
      <c r="F671" s="39">
        <f>F9+F157+F187+F211+F225+F229+F531+F617+F620+F644+F653+F656+F661</f>
        <v>1628041</v>
      </c>
      <c r="G671" s="83"/>
    </row>
    <row r="672" spans="1:7" ht="20.25" x14ac:dyDescent="0.3">
      <c r="A672" s="26"/>
      <c r="B672" s="27"/>
      <c r="C672" s="27"/>
      <c r="D672" s="27"/>
      <c r="E672" s="27"/>
      <c r="F672" s="7"/>
      <c r="G672" s="83"/>
    </row>
    <row r="673" spans="6:7" x14ac:dyDescent="0.2">
      <c r="F673" s="8"/>
    </row>
    <row r="674" spans="6:7" ht="16.5" x14ac:dyDescent="0.2">
      <c r="F674" s="78"/>
      <c r="G674" s="78"/>
    </row>
    <row r="675" spans="6:7" x14ac:dyDescent="0.2">
      <c r="F675" s="8"/>
    </row>
    <row r="676" spans="6:7" x14ac:dyDescent="0.2">
      <c r="F676" s="8"/>
    </row>
    <row r="677" spans="6:7" x14ac:dyDescent="0.2">
      <c r="F677" s="8"/>
    </row>
    <row r="678" spans="6:7" x14ac:dyDescent="0.2">
      <c r="F678" s="8"/>
    </row>
    <row r="679" spans="6:7" x14ac:dyDescent="0.2">
      <c r="F679" s="8"/>
    </row>
    <row r="680" spans="6:7" x14ac:dyDescent="0.2">
      <c r="F680" s="8"/>
    </row>
    <row r="681" spans="6:7" x14ac:dyDescent="0.2">
      <c r="F681" s="8"/>
    </row>
    <row r="682" spans="6:7" x14ac:dyDescent="0.2">
      <c r="F682" s="8"/>
    </row>
    <row r="683" spans="6:7" x14ac:dyDescent="0.2">
      <c r="F683" s="8"/>
    </row>
    <row r="684" spans="6:7" x14ac:dyDescent="0.2">
      <c r="F684" s="8"/>
    </row>
    <row r="685" spans="6:7" x14ac:dyDescent="0.2">
      <c r="F685" s="8"/>
    </row>
    <row r="686" spans="6:7" x14ac:dyDescent="0.2">
      <c r="F686" s="8"/>
    </row>
    <row r="687" spans="6:7" x14ac:dyDescent="0.2">
      <c r="F687" s="8"/>
    </row>
    <row r="688" spans="6:7" x14ac:dyDescent="0.2">
      <c r="F688" s="8"/>
    </row>
    <row r="689" spans="6:6" x14ac:dyDescent="0.2">
      <c r="F689" s="8"/>
    </row>
    <row r="690" spans="6:6" x14ac:dyDescent="0.2">
      <c r="F690" s="8"/>
    </row>
    <row r="691" spans="6:6" x14ac:dyDescent="0.2">
      <c r="F691" s="8"/>
    </row>
    <row r="692" spans="6:6" x14ac:dyDescent="0.2">
      <c r="F692" s="8"/>
    </row>
    <row r="693" spans="6:6" x14ac:dyDescent="0.2">
      <c r="F693" s="8"/>
    </row>
    <row r="694" spans="6:6" x14ac:dyDescent="0.2">
      <c r="F694" s="8"/>
    </row>
    <row r="695" spans="6:6" x14ac:dyDescent="0.2">
      <c r="F695" s="8"/>
    </row>
    <row r="696" spans="6:6" x14ac:dyDescent="0.2">
      <c r="F696" s="8"/>
    </row>
    <row r="697" spans="6:6" x14ac:dyDescent="0.2">
      <c r="F697" s="8"/>
    </row>
    <row r="698" spans="6:6" x14ac:dyDescent="0.2">
      <c r="F698" s="8"/>
    </row>
    <row r="699" spans="6:6" x14ac:dyDescent="0.2">
      <c r="F699" s="8"/>
    </row>
    <row r="700" spans="6:6" x14ac:dyDescent="0.2">
      <c r="F700" s="8"/>
    </row>
    <row r="701" spans="6:6" x14ac:dyDescent="0.2">
      <c r="F701" s="8"/>
    </row>
    <row r="702" spans="6:6" x14ac:dyDescent="0.2">
      <c r="F702" s="8"/>
    </row>
    <row r="703" spans="6:6" x14ac:dyDescent="0.2">
      <c r="F703" s="8"/>
    </row>
    <row r="704" spans="6:6" x14ac:dyDescent="0.2">
      <c r="F704" s="8"/>
    </row>
    <row r="705" spans="6:6" x14ac:dyDescent="0.2">
      <c r="F705" s="8"/>
    </row>
    <row r="706" spans="6:6" x14ac:dyDescent="0.2">
      <c r="F706" s="8"/>
    </row>
    <row r="707" spans="6:6" x14ac:dyDescent="0.2">
      <c r="F707" s="8"/>
    </row>
    <row r="708" spans="6:6" x14ac:dyDescent="0.2">
      <c r="F708" s="8"/>
    </row>
    <row r="709" spans="6:6" x14ac:dyDescent="0.2">
      <c r="F709" s="8"/>
    </row>
    <row r="710" spans="6:6" x14ac:dyDescent="0.2">
      <c r="F710" s="8"/>
    </row>
    <row r="711" spans="6:6" x14ac:dyDescent="0.2">
      <c r="F711" s="8"/>
    </row>
    <row r="712" spans="6:6" x14ac:dyDescent="0.2">
      <c r="F712" s="8"/>
    </row>
    <row r="713" spans="6:6" x14ac:dyDescent="0.2">
      <c r="F713" s="8"/>
    </row>
    <row r="714" spans="6:6" x14ac:dyDescent="0.2">
      <c r="F714" s="8"/>
    </row>
    <row r="715" spans="6:6" x14ac:dyDescent="0.2">
      <c r="F715" s="8"/>
    </row>
    <row r="716" spans="6:6" x14ac:dyDescent="0.2">
      <c r="F716" s="8"/>
    </row>
    <row r="717" spans="6:6" x14ac:dyDescent="0.2">
      <c r="F717" s="8"/>
    </row>
    <row r="718" spans="6:6" x14ac:dyDescent="0.2">
      <c r="F718" s="8"/>
    </row>
    <row r="719" spans="6:6" x14ac:dyDescent="0.2">
      <c r="F719" s="8"/>
    </row>
    <row r="720" spans="6:6" x14ac:dyDescent="0.2">
      <c r="F720" s="8"/>
    </row>
    <row r="721" spans="6:6" x14ac:dyDescent="0.2">
      <c r="F721" s="8"/>
    </row>
    <row r="722" spans="6:6" x14ac:dyDescent="0.2">
      <c r="F722" s="8"/>
    </row>
    <row r="723" spans="6:6" x14ac:dyDescent="0.2">
      <c r="F723" s="8"/>
    </row>
    <row r="724" spans="6:6" x14ac:dyDescent="0.2">
      <c r="F724" s="8"/>
    </row>
    <row r="725" spans="6:6" x14ac:dyDescent="0.2">
      <c r="F725" s="8"/>
    </row>
    <row r="726" spans="6:6" x14ac:dyDescent="0.2">
      <c r="F726" s="8"/>
    </row>
    <row r="727" spans="6:6" x14ac:dyDescent="0.2">
      <c r="F727" s="8"/>
    </row>
    <row r="728" spans="6:6" x14ac:dyDescent="0.2">
      <c r="F728" s="8"/>
    </row>
    <row r="729" spans="6:6" x14ac:dyDescent="0.2">
      <c r="F729" s="8"/>
    </row>
    <row r="730" spans="6:6" x14ac:dyDescent="0.2">
      <c r="F730" s="8"/>
    </row>
    <row r="731" spans="6:6" x14ac:dyDescent="0.2">
      <c r="F731" s="8"/>
    </row>
    <row r="732" spans="6:6" x14ac:dyDescent="0.2">
      <c r="F732" s="8"/>
    </row>
    <row r="733" spans="6:6" x14ac:dyDescent="0.2">
      <c r="F733" s="8"/>
    </row>
    <row r="734" spans="6:6" x14ac:dyDescent="0.2">
      <c r="F734" s="8"/>
    </row>
    <row r="735" spans="6:6" x14ac:dyDescent="0.2">
      <c r="F735" s="8"/>
    </row>
    <row r="736" spans="6:6" x14ac:dyDescent="0.2">
      <c r="F736" s="8"/>
    </row>
    <row r="737" spans="6:6" x14ac:dyDescent="0.2">
      <c r="F737" s="8"/>
    </row>
    <row r="738" spans="6:6" x14ac:dyDescent="0.2">
      <c r="F738" s="8"/>
    </row>
    <row r="739" spans="6:6" x14ac:dyDescent="0.2">
      <c r="F739" s="8"/>
    </row>
    <row r="740" spans="6:6" x14ac:dyDescent="0.2">
      <c r="F740" s="8"/>
    </row>
    <row r="741" spans="6:6" x14ac:dyDescent="0.2">
      <c r="F741" s="8"/>
    </row>
    <row r="742" spans="6:6" x14ac:dyDescent="0.2">
      <c r="F742" s="8"/>
    </row>
    <row r="743" spans="6:6" x14ac:dyDescent="0.2">
      <c r="F743" s="8"/>
    </row>
    <row r="744" spans="6:6" x14ac:dyDescent="0.2">
      <c r="F744" s="8"/>
    </row>
    <row r="745" spans="6:6" x14ac:dyDescent="0.2">
      <c r="F745" s="8"/>
    </row>
    <row r="746" spans="6:6" x14ac:dyDescent="0.2">
      <c r="F746" s="8"/>
    </row>
    <row r="747" spans="6:6" x14ac:dyDescent="0.2">
      <c r="F747" s="8"/>
    </row>
    <row r="748" spans="6:6" x14ac:dyDescent="0.2">
      <c r="F748" s="8"/>
    </row>
    <row r="749" spans="6:6" x14ac:dyDescent="0.2">
      <c r="F749" s="8"/>
    </row>
    <row r="750" spans="6:6" x14ac:dyDescent="0.2">
      <c r="F750" s="8"/>
    </row>
    <row r="751" spans="6:6" x14ac:dyDescent="0.2">
      <c r="F751" s="8"/>
    </row>
    <row r="752" spans="6:6" x14ac:dyDescent="0.2">
      <c r="F752" s="8"/>
    </row>
    <row r="753" spans="6:6" x14ac:dyDescent="0.2">
      <c r="F753" s="8"/>
    </row>
    <row r="754" spans="6:6" x14ac:dyDescent="0.2">
      <c r="F754" s="8"/>
    </row>
    <row r="755" spans="6:6" x14ac:dyDescent="0.2">
      <c r="F755" s="8"/>
    </row>
    <row r="756" spans="6:6" x14ac:dyDescent="0.2">
      <c r="F756" s="8"/>
    </row>
    <row r="757" spans="6:6" x14ac:dyDescent="0.2">
      <c r="F757" s="8"/>
    </row>
    <row r="758" spans="6:6" x14ac:dyDescent="0.2">
      <c r="F758" s="8"/>
    </row>
    <row r="759" spans="6:6" x14ac:dyDescent="0.2">
      <c r="F759" s="8"/>
    </row>
    <row r="760" spans="6:6" x14ac:dyDescent="0.2">
      <c r="F760" s="8"/>
    </row>
    <row r="761" spans="6:6" x14ac:dyDescent="0.2">
      <c r="F761" s="8"/>
    </row>
    <row r="762" spans="6:6" x14ac:dyDescent="0.2">
      <c r="F762" s="8"/>
    </row>
    <row r="763" spans="6:6" x14ac:dyDescent="0.2">
      <c r="F763" s="8"/>
    </row>
    <row r="764" spans="6:6" x14ac:dyDescent="0.2">
      <c r="F764" s="8"/>
    </row>
    <row r="765" spans="6:6" x14ac:dyDescent="0.2">
      <c r="F765" s="8"/>
    </row>
    <row r="766" spans="6:6" x14ac:dyDescent="0.2">
      <c r="F766" s="8"/>
    </row>
    <row r="767" spans="6:6" x14ac:dyDescent="0.2">
      <c r="F767" s="8"/>
    </row>
    <row r="768" spans="6:6" x14ac:dyDescent="0.2">
      <c r="F768" s="8"/>
    </row>
    <row r="769" spans="6:6" x14ac:dyDescent="0.2">
      <c r="F769" s="8"/>
    </row>
    <row r="770" spans="6:6" x14ac:dyDescent="0.2">
      <c r="F770" s="8"/>
    </row>
    <row r="771" spans="6:6" x14ac:dyDescent="0.2">
      <c r="F771" s="8"/>
    </row>
    <row r="772" spans="6:6" x14ac:dyDescent="0.2">
      <c r="F772" s="8"/>
    </row>
    <row r="773" spans="6:6" x14ac:dyDescent="0.2">
      <c r="F773" s="8"/>
    </row>
    <row r="774" spans="6:6" x14ac:dyDescent="0.2">
      <c r="F774" s="8"/>
    </row>
    <row r="775" spans="6:6" x14ac:dyDescent="0.2">
      <c r="F775" s="8"/>
    </row>
    <row r="776" spans="6:6" x14ac:dyDescent="0.2">
      <c r="F776" s="8"/>
    </row>
    <row r="777" spans="6:6" x14ac:dyDescent="0.2">
      <c r="F777" s="8"/>
    </row>
    <row r="778" spans="6:6" x14ac:dyDescent="0.2">
      <c r="F778" s="8"/>
    </row>
    <row r="779" spans="6:6" x14ac:dyDescent="0.2">
      <c r="F779" s="8"/>
    </row>
    <row r="780" spans="6:6" x14ac:dyDescent="0.2">
      <c r="F780" s="8"/>
    </row>
    <row r="781" spans="6:6" x14ac:dyDescent="0.2">
      <c r="F781" s="8"/>
    </row>
    <row r="782" spans="6:6" x14ac:dyDescent="0.2">
      <c r="F782" s="8"/>
    </row>
    <row r="783" spans="6:6" x14ac:dyDescent="0.2">
      <c r="F783" s="8"/>
    </row>
    <row r="784" spans="6:6" x14ac:dyDescent="0.2">
      <c r="F784" s="8"/>
    </row>
    <row r="785" spans="6:6" x14ac:dyDescent="0.2">
      <c r="F785" s="8"/>
    </row>
    <row r="786" spans="6:6" x14ac:dyDescent="0.2">
      <c r="F786" s="8"/>
    </row>
    <row r="787" spans="6:6" x14ac:dyDescent="0.2">
      <c r="F787" s="8"/>
    </row>
    <row r="788" spans="6:6" x14ac:dyDescent="0.2">
      <c r="F788" s="8"/>
    </row>
    <row r="789" spans="6:6" x14ac:dyDescent="0.2">
      <c r="F789" s="8"/>
    </row>
    <row r="790" spans="6:6" x14ac:dyDescent="0.2">
      <c r="F790" s="8"/>
    </row>
    <row r="791" spans="6:6" x14ac:dyDescent="0.2">
      <c r="F791" s="8"/>
    </row>
    <row r="792" spans="6:6" x14ac:dyDescent="0.2">
      <c r="F792" s="8"/>
    </row>
    <row r="793" spans="6:6" x14ac:dyDescent="0.2">
      <c r="F793" s="8"/>
    </row>
    <row r="794" spans="6:6" x14ac:dyDescent="0.2">
      <c r="F794" s="8"/>
    </row>
    <row r="795" spans="6:6" x14ac:dyDescent="0.2">
      <c r="F795" s="8"/>
    </row>
    <row r="796" spans="6:6" x14ac:dyDescent="0.2">
      <c r="F796" s="8"/>
    </row>
    <row r="797" spans="6:6" x14ac:dyDescent="0.2">
      <c r="F797" s="8"/>
    </row>
    <row r="798" spans="6:6" x14ac:dyDescent="0.2">
      <c r="F798" s="8"/>
    </row>
    <row r="799" spans="6:6" x14ac:dyDescent="0.2">
      <c r="F799" s="8"/>
    </row>
    <row r="800" spans="6:6" x14ac:dyDescent="0.2">
      <c r="F800" s="8"/>
    </row>
    <row r="801" spans="6:6" x14ac:dyDescent="0.2">
      <c r="F801" s="8"/>
    </row>
    <row r="802" spans="6:6" x14ac:dyDescent="0.2">
      <c r="F802" s="8"/>
    </row>
    <row r="803" spans="6:6" x14ac:dyDescent="0.2">
      <c r="F803" s="8"/>
    </row>
    <row r="804" spans="6:6" x14ac:dyDescent="0.2">
      <c r="F804" s="8"/>
    </row>
    <row r="805" spans="6:6" x14ac:dyDescent="0.2">
      <c r="F805" s="8"/>
    </row>
    <row r="806" spans="6:6" x14ac:dyDescent="0.2">
      <c r="F806" s="8"/>
    </row>
    <row r="807" spans="6:6" x14ac:dyDescent="0.2">
      <c r="F807" s="8"/>
    </row>
    <row r="808" spans="6:6" x14ac:dyDescent="0.2">
      <c r="F808" s="8"/>
    </row>
    <row r="809" spans="6:6" x14ac:dyDescent="0.2">
      <c r="F809" s="8"/>
    </row>
    <row r="810" spans="6:6" x14ac:dyDescent="0.2">
      <c r="F810" s="8"/>
    </row>
    <row r="811" spans="6:6" x14ac:dyDescent="0.2">
      <c r="F811" s="8"/>
    </row>
    <row r="812" spans="6:6" x14ac:dyDescent="0.2">
      <c r="F812" s="8"/>
    </row>
    <row r="813" spans="6:6" x14ac:dyDescent="0.2">
      <c r="F813" s="8"/>
    </row>
    <row r="814" spans="6:6" x14ac:dyDescent="0.2">
      <c r="F814" s="8"/>
    </row>
    <row r="815" spans="6:6" x14ac:dyDescent="0.2">
      <c r="F815" s="8"/>
    </row>
    <row r="816" spans="6:6" x14ac:dyDescent="0.2">
      <c r="F816" s="8"/>
    </row>
  </sheetData>
  <mergeCells count="5">
    <mergeCell ref="A5:F6"/>
    <mergeCell ref="D1:F1"/>
    <mergeCell ref="A3:F4"/>
    <mergeCell ref="A2:F2"/>
    <mergeCell ref="F674:G674"/>
  </mergeCells>
  <phoneticPr fontId="0" type="noConversion"/>
  <pageMargins left="1.1811023622047245" right="0.70866141732283472" top="0.39370078740157483" bottom="0.39370078740157483" header="0.31496062992125984" footer="0.31496062992125984"/>
  <pageSetup paperSize="9" scale="33" fitToHeight="9" orientation="portrait" r:id="rId1"/>
  <headerFooter alignWithMargins="0">
    <oddHeader>Страница &amp;P</oddHeader>
  </headerFooter>
  <rowBreaks count="1" manualBreakCount="1">
    <brk id="601" max="16383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>Ôčíŕíńîâîĺ óďđŕâëĺíčĺ Ęŕ÷óăńęîăî đŕéîíŕ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</cp:lastModifiedBy>
  <cp:lastPrinted>2023-12-27T06:34:03Z</cp:lastPrinted>
  <dcterms:created xsi:type="dcterms:W3CDTF">2005-01-21T05:00:24Z</dcterms:created>
  <dcterms:modified xsi:type="dcterms:W3CDTF">2024-01-10T03:28:22Z</dcterms:modified>
</cp:coreProperties>
</file>